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amcamargos\Desktop\PC ANGELA CAMARGO\INDICADORES E INFORMES DE GESTION\2024\INF INDICADORES 2024\AJUSTE INDICADORES IEDI 2024 - AGO2025\"/>
    </mc:Choice>
  </mc:AlternateContent>
  <xr:revisionPtr revIDLastSave="0" documentId="13_ncr:1_{B3BE275A-F592-4CC4-9278-177BCD356DDD}" xr6:coauthVersionLast="36" xr6:coauthVersionMax="47" xr10:uidLastSave="{00000000-0000-0000-0000-000000000000}"/>
  <bookViews>
    <workbookView xWindow="0" yWindow="0" windowWidth="24000" windowHeight="9525" activeTab="1" xr2:uid="{00000000-000D-0000-FFFF-FFFF00000000}"/>
  </bookViews>
  <sheets>
    <sheet name="Hoja1" sheetId="1" r:id="rId1"/>
    <sheet name="Hoja2" sheetId="2" r:id="rId2"/>
  </sheets>
  <definedNames>
    <definedName name="_xlnm._FilterDatabase" localSheetId="1" hidden="1">Hoja2!$B$1:$G$1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2" i="2"/>
  <c r="G284" i="2"/>
  <c r="G280" i="2"/>
  <c r="G260" i="2"/>
  <c r="G245" i="2"/>
  <c r="G241" i="2"/>
  <c r="G228" i="2"/>
  <c r="G233" i="2"/>
  <c r="G219" i="2"/>
  <c r="G198" i="2"/>
  <c r="G195" i="2"/>
  <c r="G194" i="2"/>
  <c r="G192" i="2"/>
  <c r="G187" i="2"/>
  <c r="G185" i="2"/>
  <c r="G182" i="2"/>
  <c r="G181" i="2"/>
  <c r="G180" i="2"/>
  <c r="G170" i="2"/>
  <c r="G168" i="2"/>
  <c r="G164" i="2"/>
  <c r="G154" i="2"/>
  <c r="G151" i="2"/>
  <c r="G149" i="2"/>
  <c r="G146" i="2"/>
  <c r="G144" i="2"/>
  <c r="G140" i="2"/>
  <c r="G139" i="2"/>
  <c r="G124" i="2"/>
  <c r="G121" i="2"/>
  <c r="G101" i="2"/>
  <c r="G90" i="2"/>
  <c r="G73" i="2"/>
  <c r="G69" i="2"/>
  <c r="G64" i="2"/>
  <c r="G66" i="2"/>
  <c r="G65" i="2"/>
  <c r="G67" i="2"/>
  <c r="G68" i="2"/>
  <c r="G70" i="2"/>
  <c r="G71" i="2"/>
  <c r="G72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1" i="2"/>
  <c r="G92" i="2"/>
  <c r="G93" i="2"/>
  <c r="G94" i="2"/>
  <c r="G95" i="2"/>
  <c r="G96" i="2"/>
  <c r="G97" i="2"/>
  <c r="G98" i="2"/>
  <c r="G99" i="2"/>
  <c r="G100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2" i="2"/>
  <c r="G123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41" i="2"/>
  <c r="G142" i="2"/>
  <c r="G143" i="2"/>
  <c r="G145" i="2"/>
  <c r="G147" i="2"/>
  <c r="G148" i="2"/>
  <c r="G150" i="2"/>
  <c r="G152" i="2"/>
  <c r="G153" i="2"/>
  <c r="G155" i="2"/>
  <c r="G156" i="2"/>
  <c r="G157" i="2"/>
  <c r="G158" i="2"/>
  <c r="G159" i="2"/>
  <c r="G160" i="2"/>
  <c r="G161" i="2"/>
  <c r="G162" i="2"/>
  <c r="G163" i="2"/>
  <c r="G165" i="2"/>
  <c r="G166" i="2"/>
  <c r="G167" i="2"/>
  <c r="G169" i="2"/>
  <c r="G171" i="2"/>
  <c r="G172" i="2"/>
  <c r="G173" i="2"/>
  <c r="G174" i="2"/>
  <c r="G175" i="2"/>
  <c r="G176" i="2"/>
  <c r="G177" i="2"/>
  <c r="G178" i="2"/>
  <c r="G179" i="2"/>
  <c r="G183" i="2"/>
  <c r="G184" i="2"/>
  <c r="G186" i="2"/>
  <c r="G188" i="2"/>
  <c r="G189" i="2"/>
  <c r="G190" i="2"/>
  <c r="G191" i="2"/>
  <c r="G193" i="2"/>
  <c r="G196" i="2"/>
  <c r="G197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20" i="2"/>
  <c r="G221" i="2"/>
  <c r="G222" i="2"/>
  <c r="G223" i="2"/>
  <c r="G224" i="2"/>
  <c r="G225" i="2"/>
  <c r="G226" i="2"/>
  <c r="G227" i="2"/>
  <c r="G229" i="2"/>
  <c r="G230" i="2"/>
  <c r="G231" i="2"/>
  <c r="G232" i="2"/>
  <c r="G234" i="2"/>
  <c r="G235" i="2"/>
  <c r="G236" i="2"/>
  <c r="G237" i="2"/>
  <c r="G238" i="2"/>
  <c r="G239" i="2"/>
  <c r="G240" i="2"/>
  <c r="G242" i="2"/>
  <c r="G243" i="2"/>
  <c r="G244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1" i="2"/>
  <c r="G282" i="2"/>
  <c r="G283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 l="1"/>
  <c r="G311" i="2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5" i="1"/>
  <c r="E4" i="1"/>
  <c r="E3" i="1"/>
  <c r="E2" i="1"/>
</calcChain>
</file>

<file path=xl/sharedStrings.xml><?xml version="1.0" encoding="utf-8"?>
<sst xmlns="http://schemas.openxmlformats.org/spreadsheetml/2006/main" count="322" uniqueCount="292">
  <si>
    <t>RADICADO SAF</t>
  </si>
  <si>
    <t>FECHA DE INGRESO</t>
  </si>
  <si>
    <t>NÚMERO RESOLUCIÓN DE FONDO</t>
  </si>
  <si>
    <t>FECHA RESOLUCIÓN</t>
  </si>
  <si>
    <t>TIEMPO</t>
  </si>
  <si>
    <t>SOLICITANTE</t>
  </si>
  <si>
    <t>ORGANIZACION TERPEL S.A</t>
  </si>
  <si>
    <t>PROMOTORA RIO ESPEJO S.A.S</t>
  </si>
  <si>
    <t>EDMER ARANGO MEDINA</t>
  </si>
  <si>
    <t>LUZ HELENA OSORIO PEÑA</t>
  </si>
  <si>
    <t>SOCIEDAD ECHEVERRY HIJOS S.A.S</t>
  </si>
  <si>
    <t>CARLOS VELASQUEZ Y OTROS</t>
  </si>
  <si>
    <t>UNIVERSIDAD LA GRAN COLOMBIA SECCIONAL ARMENIA</t>
  </si>
  <si>
    <t>AGROPECUARIA LAESCO S.A.S</t>
  </si>
  <si>
    <t>DANIELA CAÑON</t>
  </si>
  <si>
    <t>SANDRA MILENA HENAO</t>
  </si>
  <si>
    <t>DIEGO HERNAN LONDOÑO MENDOZA</t>
  </si>
  <si>
    <t>CESAR AUGUSTO RODRIGUEZ MAYA</t>
  </si>
  <si>
    <t>JUAN MANUEL VELASQUEZ Y OTROS</t>
  </si>
  <si>
    <t>GLORIA LILIANA BRITO</t>
  </si>
  <si>
    <t>CESAR AUGUSTO ALZATE JARAMLLO Y OTROS</t>
  </si>
  <si>
    <t>FELIPE PONCE DE LEO URIBE</t>
  </si>
  <si>
    <t>OLGA POLANCO PATIÑO Y OTRO</t>
  </si>
  <si>
    <t>MAURICIO GUTIERREZ RUIZ Y OTRO</t>
  </si>
  <si>
    <t>ALBERTO RIVERA ROJAS</t>
  </si>
  <si>
    <t>MARTHA LUCIA VILLANUEVA DE VALENCIA</t>
  </si>
  <si>
    <t>LEONARDO PADILLA SANABRIA</t>
  </si>
  <si>
    <t>MERY RESTREPO DE CUELLAR</t>
  </si>
  <si>
    <t>DONELIA ROJAS CASTAÑO</t>
  </si>
  <si>
    <t>JULIAN BOTERO Y OTROS</t>
  </si>
  <si>
    <t>EMBRIONES DE OCCIDENTE S.A.S</t>
  </si>
  <si>
    <t>MARIA RUBY ECHEVERRY DE PELAEZ</t>
  </si>
  <si>
    <t>DOBLE J NVERSIONES S.A.S</t>
  </si>
  <si>
    <t>DAVID LONDOÑO KURATOMI</t>
  </si>
  <si>
    <t>TORRES VALENCIA Y COMPAÑIA SOCIEDAD COMANDITARIA POR ACCIONES</t>
  </si>
  <si>
    <t>A.C GOMEZ EN COMANDITA SIMPLE S EN C</t>
  </si>
  <si>
    <t>CESAR AUGUSTO LOPEZ BOTERO</t>
  </si>
  <si>
    <t>SAULO GRANADOS GONZALEZ Y OTRA</t>
  </si>
  <si>
    <t>CM CITRUS FAMILY S.A.S</t>
  </si>
  <si>
    <t>EMPRESA DE ENERGIA DEL QUINDIO S.A ESP</t>
  </si>
  <si>
    <t>JHON FERNANDO GALLEGO</t>
  </si>
  <si>
    <t>ANA ELIZABETH CAMACHO VARON</t>
  </si>
  <si>
    <t>MARIA TERESA OBANDO POSADA</t>
  </si>
  <si>
    <t>ARCESIO BARRERO AGUIRRE</t>
  </si>
  <si>
    <t>LUISA FERNANDA ARIAS TOBON</t>
  </si>
  <si>
    <t>GUSTAVO MEJIA LONDOÑO</t>
  </si>
  <si>
    <t>PRODUCTORA Y COMERCIALIZADORA CACAO S.A.S</t>
  </si>
  <si>
    <t>EDISON PUENTES Y OTRA</t>
  </si>
  <si>
    <t>JAIME VARGAS GIRALDO</t>
  </si>
  <si>
    <t>FLOR ELISA OSSA LONDOÑO</t>
  </si>
  <si>
    <t>ANA MARIA DONNEYS CORREAL</t>
  </si>
  <si>
    <t>JULIAN ANDRES BUENDA Y OTRA</t>
  </si>
  <si>
    <t>LUZ ANGELA CASTELLANOS</t>
  </si>
  <si>
    <t>INSTITUTO NACIONL DE VIAS</t>
  </si>
  <si>
    <t>AURELIO ESCOBAR</t>
  </si>
  <si>
    <t>MONICA ANGEL BOTERO</t>
  </si>
  <si>
    <t>RAQUEL CORREA URIBE</t>
  </si>
  <si>
    <t>MARIA ISABEL URIBE GONZALESZ</t>
  </si>
  <si>
    <t>ALCALDIA DE CALARCA</t>
  </si>
  <si>
    <t>RUBBY MARIN DE GOMEZ</t>
  </si>
  <si>
    <t>INVERSIONES LA MACARENA SAS</t>
  </si>
  <si>
    <t>ALCALDIA MUNICIPAL DE CORDOBA</t>
  </si>
  <si>
    <t>DON POLLO SAS</t>
  </si>
  <si>
    <t>LUIS EDUARDO ENCIZO ALARCON</t>
  </si>
  <si>
    <t>RAMIRO PARRA OSPINA</t>
  </si>
  <si>
    <t>HUMBERTO MARIN MARIN</t>
  </si>
  <si>
    <t>LAZARO LONDOÑO SANCHEZ</t>
  </si>
  <si>
    <t>LUIS GABRIEL ANGEL URIBE</t>
  </si>
  <si>
    <t>JULIAN BUENDIA VASQUEZ</t>
  </si>
  <si>
    <t>LUIS FERNANDO BEDOYA RODRIGUEZ</t>
  </si>
  <si>
    <t>VILLAS DE CAMPO MADERO SAS</t>
  </si>
  <si>
    <t>LYDA MEJIA DE VELASQUEZ</t>
  </si>
  <si>
    <t>HECTOR EMILIO LEURO AVILA</t>
  </si>
  <si>
    <t>CAFE Y NARANJAS SAS</t>
  </si>
  <si>
    <t>ISABEL CRISTINA MAARIA MERCEDES</t>
  </si>
  <si>
    <t>CALICANTO CAMU S.A.S</t>
  </si>
  <si>
    <t>HORACIO AUGUSTO BOTERO</t>
  </si>
  <si>
    <t>JUAN DAVID ROLDAN</t>
  </si>
  <si>
    <t>FABIO DE JESUS GIRALDO DUQUE</t>
  </si>
  <si>
    <t>CONSTRUCTORA BOLIVAR CALI S.A</t>
  </si>
  <si>
    <t>MARTHA JUDITH OCAMPO</t>
  </si>
  <si>
    <t>SERVICIO NACIONAL DE APRENDIZAJE - SENA</t>
  </si>
  <si>
    <t>BLANCA INES MONTILLA VELOSA</t>
  </si>
  <si>
    <t>ANTONIO JOSE JARAMILLO</t>
  </si>
  <si>
    <t>TAPIRUS ARG S.A.S ZOMAC</t>
  </si>
  <si>
    <t>GAMAS COLOMBIA</t>
  </si>
  <si>
    <t>DANIEL MORENO GRIJALBA</t>
  </si>
  <si>
    <t>CARLOS JAVIER GRANADOS LOPEZ</t>
  </si>
  <si>
    <t>CREDICORP CAPITAL FIDUCIARIA S.A</t>
  </si>
  <si>
    <t>CALIV S.A.S</t>
  </si>
  <si>
    <t>JOSE DOLMAR AGUDELO VALENCIA - MARIA CONSUELO OCAMPO CORREA</t>
  </si>
  <si>
    <t>YUNAK S.A.S</t>
  </si>
  <si>
    <t>OSCAR JAIME GOMEZ MAYA</t>
  </si>
  <si>
    <t>JOAQUIN MORENO SABOGAL Y OTRA</t>
  </si>
  <si>
    <t>JOSE ADRIAN PIEDRAHITA CARDONA Y OTRO</t>
  </si>
  <si>
    <t>PABLO ALFONSO TOBON ARISTIZABAL</t>
  </si>
  <si>
    <t>CLAUDIA PATRICIA AGUDELO RAMIREZ</t>
  </si>
  <si>
    <t>ESTEFANIA BUITRAGO CALLE</t>
  </si>
  <si>
    <t>ALICANTE CONSTRUCTORA S.A.S</t>
  </si>
  <si>
    <t>35 MAYOR S.A.S</t>
  </si>
  <si>
    <t>GLORIA INES SORA BARAHONA</t>
  </si>
  <si>
    <t>CORPORACION BOLO CLUB ARMENIA</t>
  </si>
  <si>
    <t>BEATRIZ ELENA VALENCIA DAMELINIS</t>
  </si>
  <si>
    <t>MARIA MERCEDES LOPEZ ARANGO Y OTRO</t>
  </si>
  <si>
    <t>EULALIA DEL PILAR ENRIQUE PATIÑO</t>
  </si>
  <si>
    <t>FABIO A PIEDRAHITA Y OTRO</t>
  </si>
  <si>
    <t>CAMILO VELASQUEZ BEDOYA</t>
  </si>
  <si>
    <t>JESUS ANTONIO GRAJALES DAVILA</t>
  </si>
  <si>
    <t>SOCIEDAD JARAMILLO &amp; JARAMILLO Y CIA S.A.S</t>
  </si>
  <si>
    <t>JAIME DORRONSORO TENORIO Y CIA SCA</t>
  </si>
  <si>
    <t>RUBEN BOTERO JARAMILLO</t>
  </si>
  <si>
    <t>CARLOS HERNAN ARIAS BETANCOURTH</t>
  </si>
  <si>
    <t>LUZ HELENA SALAZAR DUQUE</t>
  </si>
  <si>
    <t>NAGASI S.A.S Y OTRA</t>
  </si>
  <si>
    <t>FONDO DIOCESANO DE SOLIDARIDAD SACERDOTAL Y OTRO</t>
  </si>
  <si>
    <t>LUIS ALBERTO GAMEZ GAMEZ</t>
  </si>
  <si>
    <t>CARLOS ENRIQUE MORA Y OTROS</t>
  </si>
  <si>
    <t>MARTHA ECILIA URREA Y OTROS</t>
  </si>
  <si>
    <t>RICARDO KIMURA REY</t>
  </si>
  <si>
    <t>MUNICIPIO DE MONTENEGRO</t>
  </si>
  <si>
    <t>JUAN GERARDO SABOGAL GUTIERREZ</t>
  </si>
  <si>
    <t>UNIVERSIDAD DEL QUINDIO</t>
  </si>
  <si>
    <t>OLGA LUCIA MONTOYA PATIÑO</t>
  </si>
  <si>
    <t>BEATRIZ ELENA RAMOS</t>
  </si>
  <si>
    <t>ESTELLA AGUDELO RAMIREZ</t>
  </si>
  <si>
    <t>DISTRIBUCIONES AGROPECUARIAS DEL VALLE S.A DIAGROVAL S.A</t>
  </si>
  <si>
    <t>CESAR AUGUSTO MEDINA CASTELLANOS Y OTROS</t>
  </si>
  <si>
    <t>ANGELA MARILANDA ARANGO</t>
  </si>
  <si>
    <t>TORRES VALENCIA Y CIA SOCIEDAD COMANDITARIA POR ACCIONES</t>
  </si>
  <si>
    <t>RAUL MEJIA ISAZA</t>
  </si>
  <si>
    <t>JOSE OSCAR YEPES ARBOLEDA Y OTRO</t>
  </si>
  <si>
    <t>JUAN JOSE VALLEJO MORA</t>
  </si>
  <si>
    <t>JOHN JAIRO GUTIERREZ ARANGO Y OTRO</t>
  </si>
  <si>
    <t>MARIA PATRICIA MAYOR</t>
  </si>
  <si>
    <t>COLOMICH S.A.S</t>
  </si>
  <si>
    <t>ANA GLORIA FRERNANDEZ</t>
  </si>
  <si>
    <t>MARIA TERESA VILLA DE TRUJILLO</t>
  </si>
  <si>
    <t>CAMILO VARGAS BUENAVENTURA</t>
  </si>
  <si>
    <t>JOHN HAROLD RENGIFO LOPEZ</t>
  </si>
  <si>
    <t>JAIME MARIN VINASCO</t>
  </si>
  <si>
    <t>JUAN CARLOS GOMEZ MARIN</t>
  </si>
  <si>
    <t>VALLEJO GUTIERREZ S EN C.A</t>
  </si>
  <si>
    <t>CARLOS RODOLFO BOLAÑOS CORREA</t>
  </si>
  <si>
    <t>CARMEN STELLA AMEZQUITA</t>
  </si>
  <si>
    <t>CARMEN PATRICIA GOMEZ HERNANDEZ Y OTRO</t>
  </si>
  <si>
    <t>CARLOS HUMBERTO MEJIA GONZALEZ</t>
  </si>
  <si>
    <t>CENTRAL MACA S.A.S</t>
  </si>
  <si>
    <t>MIRIAM OCAMPO DE BOTERO</t>
  </si>
  <si>
    <t>NESTOR JAIRO AGUDELO ACOSTA</t>
  </si>
  <si>
    <t>JESUS MARIA SEPULVEDA PARRA</t>
  </si>
  <si>
    <t>GUSTAVO LARA TORRES</t>
  </si>
  <si>
    <t>JAIME ALBERTO SABOGAL BALLESTEROS</t>
  </si>
  <si>
    <t>FUNDACION PARQUE CEMENTERIO JARDIENS DE ARMENIA</t>
  </si>
  <si>
    <t>ROCIO PATRICIA GOMEZ S Y OTRO</t>
  </si>
  <si>
    <t>CAJA DE COMPENSACION FAMILIAR DE FENALCO QUINDIO</t>
  </si>
  <si>
    <t>VALENCIA ECHEVERRY S.A.S</t>
  </si>
  <si>
    <t>CARLOS ALBERTO JIMENEZ SABOGAL</t>
  </si>
  <si>
    <t>INVERSIONES CORDILLERA SUAVE S.A.S</t>
  </si>
  <si>
    <t>DAVID ENOCH BARRIOS ANDERSON</t>
  </si>
  <si>
    <t>GUSTAVO NARANJO</t>
  </si>
  <si>
    <t>MARIA LUISA RAMIREZ LONDOÑO</t>
  </si>
  <si>
    <t>CARLOS ANDRES AGUDELO BOTERO Y OTROS</t>
  </si>
  <si>
    <t>ANANIAS MOLINA VILLEGAS Y OTRO</t>
  </si>
  <si>
    <t>INVERSIONES VDC S.A.S</t>
  </si>
  <si>
    <t>CARLOS ALBERTO ANGEL VELEZ Y OTRO</t>
  </si>
  <si>
    <t>ESCOBAR CAMPOS</t>
  </si>
  <si>
    <t>CLAUDIA CASTAÑO JARAMILLO Y OTROS</t>
  </si>
  <si>
    <t>JOSE JOAQUIN ARANGO URIBE</t>
  </si>
  <si>
    <t>MARIA AMPARO LONDOÑO DE BOTERO</t>
  </si>
  <si>
    <t>XIMENA DEL CARMEN GUEVARA FORERO</t>
  </si>
  <si>
    <t>YOBANY ALBERTO LOPEZ QUINTERO</t>
  </si>
  <si>
    <t>MARTHA EUGENIA SALAZAR ARBELAEZ</t>
  </si>
  <si>
    <t>DIEGO HERNAN LONDOÑO</t>
  </si>
  <si>
    <t>RAUL ARIZA NIETO</t>
  </si>
  <si>
    <t>CESAR AUGUSTO BOTERO Y OTROS</t>
  </si>
  <si>
    <t>REINALDO ANTONIO RAMIREZ</t>
  </si>
  <si>
    <t>AURELIO MEJIA JARAMILLO Y OTRA</t>
  </si>
  <si>
    <t>MUNICIPIO DE CALARCA</t>
  </si>
  <si>
    <t>JEANETTE ALJURE VELASQUEZ Y OTROS</t>
  </si>
  <si>
    <t>NOVOLIGO S.A.S</t>
  </si>
  <si>
    <t>DIANA MARCELA CORREDOR GALVIZ</t>
  </si>
  <si>
    <t>TERESA GALLEGO VALENCIA</t>
  </si>
  <si>
    <t>GUSTAVO MURILLAS BEDOYA</t>
  </si>
  <si>
    <t>ERIC LENGUA EDENWALD Y OTRA</t>
  </si>
  <si>
    <t>MARIA LEONOR ARMENL</t>
  </si>
  <si>
    <t>MARIA CLEMENCIA ALVAREZ</t>
  </si>
  <si>
    <t>MARIA CAMILA PEREZ OSPINA - KAREN YULIETH PEREZ OSPINA</t>
  </si>
  <si>
    <t>GLORIA ISABEL LEON CASTAÑEDA</t>
  </si>
  <si>
    <t>FREDY HERNAN REYES SANTIAGO</t>
  </si>
  <si>
    <t>GRUPO SANTA LUCIA AS SAS</t>
  </si>
  <si>
    <t>PROYECTOS E INVERSIONES FILOMENA SAS</t>
  </si>
  <si>
    <t>GIRLADO ROMERO &amp; CIA S EN C</t>
  </si>
  <si>
    <t>DIANA CAROLINA RESTREPO GONZALEZ</t>
  </si>
  <si>
    <t>LUZ MARIA ARCILA BOTERO</t>
  </si>
  <si>
    <t>ANA MARIA RODRIGUEZ DE ACOSTA</t>
  </si>
  <si>
    <t>JORGE ENRIQUE MEJIA SILVA</t>
  </si>
  <si>
    <t>RUBY ESPERANZA QUICENO CHINA</t>
  </si>
  <si>
    <t>OLGA INES PATIÑO</t>
  </si>
  <si>
    <t>JAVIER ARENAS CONSUEGRA</t>
  </si>
  <si>
    <t>TERESITA DE JESUS ZAMORA GIRALDO</t>
  </si>
  <si>
    <t>SANDRA MILENA HENAO MADRID</t>
  </si>
  <si>
    <t>MARIA CONSTANZA VELEZ</t>
  </si>
  <si>
    <t>OLGA INES VALLEJO DE SALAZAR Y OTRO</t>
  </si>
  <si>
    <t>MARIA VIRGINIA MALDONADO</t>
  </si>
  <si>
    <t>CENTRO NACIONAL DE DIAGNOSTICO AUTOMOTOR S.A CENDA DIAGNOSTICENTRO</t>
  </si>
  <si>
    <t>JUAN JOSE MEJIA BERNAL Y OTRO</t>
  </si>
  <si>
    <t>CAROLINA BOTERO LONDOÑO Y OTROS</t>
  </si>
  <si>
    <t>CAJA DE COMPENSACION FAMILIAR DE FENALCO COMFENALCO QUINDIO</t>
  </si>
  <si>
    <t>PEDRO PABLO VALENCIA MEDINA</t>
  </si>
  <si>
    <t>INVERSIONES HMB S.A.S Y OTRAS</t>
  </si>
  <si>
    <t>WILIAM JAROL PEREZ MUÑOZ</t>
  </si>
  <si>
    <t>JULIAN PENAGOS MARTINEZ</t>
  </si>
  <si>
    <t>JAVIER CANO VELASQUEZ</t>
  </si>
  <si>
    <t>PATRICIA JARAMILLO VELEZ Y OTROS</t>
  </si>
  <si>
    <t>TRANSARMENIA CARGA S.A DE FAMILIA</t>
  </si>
  <si>
    <t>DIEGO LOPEZ BOTERO</t>
  </si>
  <si>
    <t>CONJUNTO RESIDENCIAL TORRES DEL ALCAZAR</t>
  </si>
  <si>
    <t>ELIANA MARIA ARAGON CRESPO</t>
  </si>
  <si>
    <t>CESAR GUTIERREZ VELEZ</t>
  </si>
  <si>
    <t>LUZ ELENA PEREZ</t>
  </si>
  <si>
    <t>HERNAN JARAMILLO OSPINA</t>
  </si>
  <si>
    <t>FEDERICO MONTES BOTERO Y OTRA</t>
  </si>
  <si>
    <t>PABLO JOSE OCAMPO ALVAREZ</t>
  </si>
  <si>
    <t>RAFAEL AUGUSTO GRANADOS GONZALEZ</t>
  </si>
  <si>
    <t>ALFREDO ZAPATA CARMONA</t>
  </si>
  <si>
    <t>WILSON EDMUNDO ERASO CARDENAS Y OTROS</t>
  </si>
  <si>
    <t>INVERSIONES VDC S.A.S/SOLAR F SAS/RAMIREZ SUAREZ FELIPE ANDRES</t>
  </si>
  <si>
    <t>WILLIAM ALBERTO RODRIGUEZ</t>
  </si>
  <si>
    <t>ANA LUCIA PINTO DE POVEDA</t>
  </si>
  <si>
    <t>GILBERTO VELASQUEZ VILLEGAS</t>
  </si>
  <si>
    <t>BENIGNO CASTRO CORTES</t>
  </si>
  <si>
    <t>JAVIER CARDONA MARIN</t>
  </si>
  <si>
    <t>HELDER DE JESUS ORTIZ GUEVARA</t>
  </si>
  <si>
    <t>VICTORIA EUGENIA PLITT</t>
  </si>
  <si>
    <t>JOSE VICENTE GARZON OSPINA</t>
  </si>
  <si>
    <t>ANA MARIA GOMEZ</t>
  </si>
  <si>
    <t>MALBA SUAREZ DE BOTERO</t>
  </si>
  <si>
    <t>CONSORCIO VIAS Y EQUIPOS DL CAF</t>
  </si>
  <si>
    <t>AGROINDUSTRIA JARAMILLO SAS</t>
  </si>
  <si>
    <t>CONSORCIO SAN PASCUAL</t>
  </si>
  <si>
    <t>DIDIER DUQUE ALZATE Y OTRA</t>
  </si>
  <si>
    <t>LUZ MERY VELASCO DE LAYTON</t>
  </si>
  <si>
    <t>AMPARO CARMONA GALLEGO Y OTROS</t>
  </si>
  <si>
    <t>JULIAN TRUJILLO R S.A.</t>
  </si>
  <si>
    <t>JUAN CARLOS URIBE Y OTROS</t>
  </si>
  <si>
    <t>PIEDAD CORREAL RUBIANO</t>
  </si>
  <si>
    <t>LINA MARIA ESCOBAR MENDOZA</t>
  </si>
  <si>
    <t>GERMAN AGUDELO HENAO</t>
  </si>
  <si>
    <t>MARIA MERCEDES SIERRA</t>
  </si>
  <si>
    <t>JAIME ANGEL URIBE Y OTROS</t>
  </si>
  <si>
    <t>AMPARO CASTRO MARTINEZ</t>
  </si>
  <si>
    <t>AGROPECUARIA LA MARIA HIJOS S.A.S</t>
  </si>
  <si>
    <t>GUSTAVO ADOLFO RAMIREZ Y OTROS</t>
  </si>
  <si>
    <t>HECTOR MEJIA ECHEVERRY</t>
  </si>
  <si>
    <t>QUINDIO GLOBAL S.A.S</t>
  </si>
  <si>
    <t>INVERSIONES ER S.A.S</t>
  </si>
  <si>
    <t>JAIRO ARCILA BOTERO Y OTROS</t>
  </si>
  <si>
    <t>CELSO CASIMIRO VILLA DUQUE</t>
  </si>
  <si>
    <t>MI POLLO S.A.S</t>
  </si>
  <si>
    <t>LABORATORIOS IMPROFARME S.A.S</t>
  </si>
  <si>
    <t>STEP BY INVESTMENTS S.A.S</t>
  </si>
  <si>
    <t>JUAN CARLOS SALAZAR GOMEZ</t>
  </si>
  <si>
    <t>MARIA ALEJANDRA GONZALEZ MUÑOZ Y OTRA</t>
  </si>
  <si>
    <t>INVERSIONES LA MACARENA OA S.A.S</t>
  </si>
  <si>
    <t>ANDRES FELIPE BETANCOURT</t>
  </si>
  <si>
    <t>JORGE ALBERTO RESTREPO OSPINA</t>
  </si>
  <si>
    <t>JOSE ALVARO RAMIREZ CASTRO Y OTROS</t>
  </si>
  <si>
    <t>GLORIA MARIN HURTADO Y OTROS</t>
  </si>
  <si>
    <t>CESAR AUGUSTO RESTREPO ALZATE</t>
  </si>
  <si>
    <t>CECILIA RAMIREZ DE VELASQUEZ</t>
  </si>
  <si>
    <t>FAVER CALDERON LOPEZ</t>
  </si>
  <si>
    <t>AURELIO ESCOBAR VELASQUEZ Y OTRA</t>
  </si>
  <si>
    <t>MELVA ARIAS LIMA</t>
  </si>
  <si>
    <t>ANA CARMENZA ACEVEDO ALVAREZ</t>
  </si>
  <si>
    <t>ELIAS JOSE ARBELAEZ SILVA</t>
  </si>
  <si>
    <t>DIEGO MARIO TORO ARANGO Y OTROS</t>
  </si>
  <si>
    <t>JORGE HUMBERTO ARIAS</t>
  </si>
  <si>
    <t>MARTA CECILIA VEGA CASTRO</t>
  </si>
  <si>
    <t>CENTRO DE BIENESTAR DEL ANCIANO EL CARMEN</t>
  </si>
  <si>
    <t>MARGOT MELLIZO LUNA</t>
  </si>
  <si>
    <t>JHONATAN PARRA MUÑOZ</t>
  </si>
  <si>
    <t>MARLENI CASTRILLON BEDOYA Y OTRA</t>
  </si>
  <si>
    <t>LUZ MARINA CORREAL BARRIOS</t>
  </si>
  <si>
    <t>INVERSIONES DUARTE GUTIERREZ S.A.S</t>
  </si>
  <si>
    <t>MARIANA MURILLO RUBIO</t>
  </si>
  <si>
    <t>PATRICIA ARISTIZABAL</t>
  </si>
  <si>
    <t>OMAR ALEXANDER MARQUEZ FORERO</t>
  </si>
  <si>
    <t>EDUARD FABIAN TORRES VALENCIA</t>
  </si>
  <si>
    <t>CONTEO DIAS</t>
  </si>
  <si>
    <t>SUMA</t>
  </si>
  <si>
    <t>PROMEDIO</t>
  </si>
  <si>
    <t>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</si>
</sst>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wrapText="1"/>
    </xf>
    <xf numFmtId="14" fontId="0" fillId="0" borderId="1" xfId="0" applyNumberFormat="1" applyBorder="1" applyAlignment="1">
      <alignment horizontal="center" wrapText="1"/>
    </xf>
    <xf numFmtId="14" fontId="0" fillId="3" borderId="1" xfId="0" applyNumberForma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wrapText="1"/>
    </xf>
    <xf numFmtId="14" fontId="0" fillId="3" borderId="3" xfId="0" applyNumberForma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0" fillId="0" borderId="4" xfId="0" applyFill="1" applyBorder="1"/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9"/>
  <sheetViews>
    <sheetView topLeftCell="A65" workbookViewId="0">
      <selection activeCell="A2" sqref="A2:D90"/>
    </sheetView>
  </sheetViews>
  <sheetFormatPr baseColWidth="10" defaultRowHeight="15" x14ac:dyDescent="0.25"/>
  <cols>
    <col min="4" max="4" width="14.625" customWidth="1"/>
    <col min="5" max="5" width="13.625" customWidth="1"/>
  </cols>
  <sheetData>
    <row r="1" spans="1:6" ht="45.75" thickBot="1" x14ac:dyDescent="0.3">
      <c r="A1" s="1" t="s">
        <v>0</v>
      </c>
      <c r="B1" s="1" t="s">
        <v>1</v>
      </c>
      <c r="C1" s="1" t="s">
        <v>2</v>
      </c>
      <c r="D1" s="8" t="s">
        <v>3</v>
      </c>
      <c r="E1" s="11" t="s">
        <v>4</v>
      </c>
    </row>
    <row r="2" spans="1:6" ht="15.75" thickBot="1" x14ac:dyDescent="0.3">
      <c r="A2" s="2">
        <v>480</v>
      </c>
      <c r="B2" s="6">
        <v>45307</v>
      </c>
      <c r="C2" s="4">
        <v>848</v>
      </c>
      <c r="D2" s="9">
        <v>45405</v>
      </c>
      <c r="E2" s="12">
        <f>D2-B2</f>
        <v>98</v>
      </c>
    </row>
    <row r="3" spans="1:6" ht="15.75" thickBot="1" x14ac:dyDescent="0.3">
      <c r="A3" s="2">
        <v>565</v>
      </c>
      <c r="B3" s="6">
        <v>45309</v>
      </c>
      <c r="C3" s="4">
        <v>409</v>
      </c>
      <c r="D3" s="9">
        <v>45355</v>
      </c>
      <c r="E3" s="12">
        <f>D3-B3</f>
        <v>46</v>
      </c>
    </row>
    <row r="4" spans="1:6" ht="17.25" thickBot="1" x14ac:dyDescent="0.4">
      <c r="A4" s="3">
        <v>577</v>
      </c>
      <c r="B4" s="6">
        <v>45309</v>
      </c>
      <c r="C4" s="4">
        <v>593</v>
      </c>
      <c r="D4" s="9">
        <v>45371</v>
      </c>
      <c r="E4" s="12">
        <f>D4-B4</f>
        <v>62</v>
      </c>
      <c r="F4">
        <v>60</v>
      </c>
    </row>
    <row r="5" spans="1:6" ht="15.75" thickBot="1" x14ac:dyDescent="0.3">
      <c r="A5" s="2">
        <v>617</v>
      </c>
      <c r="B5" s="7">
        <v>45310</v>
      </c>
      <c r="C5" s="4">
        <v>504</v>
      </c>
      <c r="D5" s="9">
        <v>45363</v>
      </c>
      <c r="E5" s="12">
        <f>D5-B5</f>
        <v>53</v>
      </c>
    </row>
    <row r="6" spans="1:6" ht="15.75" thickBot="1" x14ac:dyDescent="0.3">
      <c r="A6" s="2">
        <v>618</v>
      </c>
      <c r="B6" s="6">
        <v>45292</v>
      </c>
      <c r="C6" s="4">
        <v>407</v>
      </c>
      <c r="D6" s="9">
        <v>45355</v>
      </c>
      <c r="E6" s="12">
        <f t="shared" ref="E6:E69" si="0">D6-B6</f>
        <v>63</v>
      </c>
    </row>
    <row r="7" spans="1:6" ht="15.75" thickBot="1" x14ac:dyDescent="0.3">
      <c r="A7" s="2">
        <v>619</v>
      </c>
      <c r="B7" s="6">
        <v>45310</v>
      </c>
      <c r="C7" s="4">
        <v>641</v>
      </c>
      <c r="D7" s="9">
        <v>45384</v>
      </c>
      <c r="E7" s="12">
        <f t="shared" si="0"/>
        <v>74</v>
      </c>
    </row>
    <row r="8" spans="1:6" ht="15.75" thickBot="1" x14ac:dyDescent="0.3">
      <c r="A8" s="2">
        <v>740</v>
      </c>
      <c r="B8" s="6">
        <v>45314</v>
      </c>
      <c r="C8" s="4">
        <v>516</v>
      </c>
      <c r="D8" s="9">
        <v>45364</v>
      </c>
      <c r="E8" s="12">
        <f t="shared" si="0"/>
        <v>50</v>
      </c>
    </row>
    <row r="9" spans="1:6" ht="15.75" thickBot="1" x14ac:dyDescent="0.3">
      <c r="A9" s="2">
        <v>884</v>
      </c>
      <c r="B9" s="6">
        <v>45317</v>
      </c>
      <c r="C9" s="4">
        <v>469</v>
      </c>
      <c r="D9" s="9">
        <v>45359</v>
      </c>
      <c r="E9" s="12">
        <f t="shared" si="0"/>
        <v>42</v>
      </c>
    </row>
    <row r="10" spans="1:6" ht="15.75" thickBot="1" x14ac:dyDescent="0.3">
      <c r="A10" s="2">
        <v>888</v>
      </c>
      <c r="B10" s="6">
        <v>45317</v>
      </c>
      <c r="C10" s="2">
        <v>408</v>
      </c>
      <c r="D10" s="10">
        <v>45355</v>
      </c>
      <c r="E10" s="12">
        <f t="shared" si="0"/>
        <v>38</v>
      </c>
    </row>
    <row r="11" spans="1:6" ht="15.75" thickBot="1" x14ac:dyDescent="0.3">
      <c r="A11" s="2">
        <v>958</v>
      </c>
      <c r="B11" s="6">
        <v>45320</v>
      </c>
      <c r="C11" s="4">
        <v>1172</v>
      </c>
      <c r="D11" s="9">
        <v>45435</v>
      </c>
      <c r="E11" s="12">
        <f t="shared" si="0"/>
        <v>115</v>
      </c>
    </row>
    <row r="12" spans="1:6" ht="15.75" thickBot="1" x14ac:dyDescent="0.3">
      <c r="A12" s="2">
        <v>987</v>
      </c>
      <c r="B12" s="6">
        <v>45321</v>
      </c>
      <c r="C12" s="4">
        <v>643</v>
      </c>
      <c r="D12" s="9">
        <v>45384</v>
      </c>
      <c r="E12" s="12">
        <f t="shared" si="0"/>
        <v>63</v>
      </c>
    </row>
    <row r="13" spans="1:6" ht="15.75" thickBot="1" x14ac:dyDescent="0.3">
      <c r="A13" s="2">
        <v>1000</v>
      </c>
      <c r="B13" s="6">
        <v>45321</v>
      </c>
      <c r="C13" s="4">
        <v>571</v>
      </c>
      <c r="D13" s="9">
        <v>45400</v>
      </c>
      <c r="E13" s="12">
        <f t="shared" si="0"/>
        <v>79</v>
      </c>
    </row>
    <row r="14" spans="1:6" ht="15.75" thickBot="1" x14ac:dyDescent="0.3">
      <c r="A14" s="4">
        <v>1160</v>
      </c>
      <c r="B14" s="6">
        <v>45324</v>
      </c>
      <c r="C14" s="4">
        <v>610</v>
      </c>
      <c r="D14" s="9">
        <v>45372</v>
      </c>
      <c r="E14" s="12">
        <f t="shared" si="0"/>
        <v>48</v>
      </c>
    </row>
    <row r="15" spans="1:6" ht="15.75" thickBot="1" x14ac:dyDescent="0.3">
      <c r="A15" s="4">
        <v>1161</v>
      </c>
      <c r="B15" s="6">
        <v>45324</v>
      </c>
      <c r="C15" s="4">
        <v>611</v>
      </c>
      <c r="D15" s="9">
        <v>45372</v>
      </c>
      <c r="E15" s="12">
        <f t="shared" si="0"/>
        <v>48</v>
      </c>
    </row>
    <row r="16" spans="1:6" ht="15.75" thickBot="1" x14ac:dyDescent="0.3">
      <c r="A16" s="4">
        <v>1205</v>
      </c>
      <c r="B16" s="6">
        <v>45327</v>
      </c>
      <c r="C16" s="4">
        <v>654</v>
      </c>
      <c r="D16" s="9">
        <v>45385</v>
      </c>
      <c r="E16" s="12">
        <f t="shared" si="0"/>
        <v>58</v>
      </c>
    </row>
    <row r="17" spans="1:5" ht="15.75" thickBot="1" x14ac:dyDescent="0.3">
      <c r="A17" s="4">
        <v>1233</v>
      </c>
      <c r="B17" s="6">
        <v>45327</v>
      </c>
      <c r="C17" s="4">
        <v>742</v>
      </c>
      <c r="D17" s="9">
        <v>45392</v>
      </c>
      <c r="E17" s="12">
        <f t="shared" si="0"/>
        <v>65</v>
      </c>
    </row>
    <row r="18" spans="1:5" ht="15.75" thickBot="1" x14ac:dyDescent="0.3">
      <c r="A18" s="4">
        <v>1575</v>
      </c>
      <c r="B18" s="6">
        <v>45334</v>
      </c>
      <c r="C18" s="4">
        <v>657</v>
      </c>
      <c r="D18" s="9">
        <v>45385</v>
      </c>
      <c r="E18" s="12">
        <f t="shared" si="0"/>
        <v>51</v>
      </c>
    </row>
    <row r="19" spans="1:5" ht="15.75" thickBot="1" x14ac:dyDescent="0.3">
      <c r="A19" s="4">
        <v>1608</v>
      </c>
      <c r="B19" s="6">
        <v>45334</v>
      </c>
      <c r="C19" s="4">
        <v>619</v>
      </c>
      <c r="D19" s="9">
        <v>45373</v>
      </c>
      <c r="E19" s="12">
        <f t="shared" si="0"/>
        <v>39</v>
      </c>
    </row>
    <row r="20" spans="1:5" ht="15.75" thickBot="1" x14ac:dyDescent="0.3">
      <c r="A20" s="4">
        <v>1709</v>
      </c>
      <c r="B20" s="6">
        <v>45336</v>
      </c>
      <c r="C20" s="4">
        <v>703</v>
      </c>
      <c r="D20" s="9">
        <v>45390</v>
      </c>
      <c r="E20" s="12">
        <f t="shared" si="0"/>
        <v>54</v>
      </c>
    </row>
    <row r="21" spans="1:5" ht="15.75" thickBot="1" x14ac:dyDescent="0.3">
      <c r="A21" s="4">
        <v>1787</v>
      </c>
      <c r="B21" s="6">
        <v>45337</v>
      </c>
      <c r="C21" s="4">
        <v>672</v>
      </c>
      <c r="D21" s="9">
        <v>45386</v>
      </c>
      <c r="E21" s="12">
        <f t="shared" si="0"/>
        <v>49</v>
      </c>
    </row>
    <row r="22" spans="1:5" ht="15.75" thickBot="1" x14ac:dyDescent="0.3">
      <c r="A22" s="4">
        <v>1881</v>
      </c>
      <c r="B22" s="6">
        <v>45341</v>
      </c>
      <c r="C22" s="4">
        <v>688</v>
      </c>
      <c r="D22" s="9">
        <v>45387</v>
      </c>
      <c r="E22" s="12">
        <f t="shared" si="0"/>
        <v>46</v>
      </c>
    </row>
    <row r="23" spans="1:5" ht="15.75" thickBot="1" x14ac:dyDescent="0.3">
      <c r="A23" s="4">
        <v>1932</v>
      </c>
      <c r="B23" s="6">
        <v>45342</v>
      </c>
      <c r="C23" s="4">
        <v>721</v>
      </c>
      <c r="D23" s="9">
        <v>45391</v>
      </c>
      <c r="E23" s="12">
        <f t="shared" si="0"/>
        <v>49</v>
      </c>
    </row>
    <row r="24" spans="1:5" ht="15.75" thickBot="1" x14ac:dyDescent="0.3">
      <c r="A24" s="4">
        <v>1933</v>
      </c>
      <c r="B24" s="6">
        <v>45342</v>
      </c>
      <c r="C24" s="4">
        <v>754</v>
      </c>
      <c r="D24" s="9">
        <v>45393</v>
      </c>
      <c r="E24" s="12">
        <f t="shared" si="0"/>
        <v>51</v>
      </c>
    </row>
    <row r="25" spans="1:5" ht="15.75" thickBot="1" x14ac:dyDescent="0.3">
      <c r="A25" s="4">
        <v>2080</v>
      </c>
      <c r="B25" s="6">
        <v>45344</v>
      </c>
      <c r="C25" s="4">
        <v>689</v>
      </c>
      <c r="D25" s="9">
        <v>45387</v>
      </c>
      <c r="E25" s="12">
        <f t="shared" si="0"/>
        <v>43</v>
      </c>
    </row>
    <row r="26" spans="1:5" ht="15.75" thickBot="1" x14ac:dyDescent="0.3">
      <c r="A26" s="4">
        <v>2195</v>
      </c>
      <c r="B26" s="6">
        <v>45348</v>
      </c>
      <c r="C26" s="4">
        <v>805</v>
      </c>
      <c r="D26" s="9">
        <v>45399</v>
      </c>
      <c r="E26" s="12">
        <f t="shared" si="0"/>
        <v>51</v>
      </c>
    </row>
    <row r="27" spans="1:5" ht="15.75" thickBot="1" x14ac:dyDescent="0.3">
      <c r="A27" s="4">
        <v>2280</v>
      </c>
      <c r="B27" s="6">
        <v>45350</v>
      </c>
      <c r="C27" s="4">
        <v>1489</v>
      </c>
      <c r="D27" s="9">
        <v>45463</v>
      </c>
      <c r="E27" s="12">
        <f t="shared" si="0"/>
        <v>113</v>
      </c>
    </row>
    <row r="28" spans="1:5" ht="15.75" thickBot="1" x14ac:dyDescent="0.3">
      <c r="A28" s="4">
        <v>2282</v>
      </c>
      <c r="B28" s="6">
        <v>45350</v>
      </c>
      <c r="C28" s="4">
        <v>722</v>
      </c>
      <c r="D28" s="9">
        <v>45391</v>
      </c>
      <c r="E28" s="12">
        <f t="shared" si="0"/>
        <v>41</v>
      </c>
    </row>
    <row r="29" spans="1:5" ht="15.75" thickBot="1" x14ac:dyDescent="0.3">
      <c r="A29" s="4">
        <v>2327</v>
      </c>
      <c r="B29" s="6">
        <v>45351</v>
      </c>
      <c r="C29" s="4">
        <v>1116</v>
      </c>
      <c r="D29" s="9">
        <v>45429</v>
      </c>
      <c r="E29" s="12">
        <f t="shared" si="0"/>
        <v>78</v>
      </c>
    </row>
    <row r="30" spans="1:5" ht="15.75" thickBot="1" x14ac:dyDescent="0.3">
      <c r="A30" s="4">
        <v>2328</v>
      </c>
      <c r="B30" s="6">
        <v>45351</v>
      </c>
      <c r="C30" s="4">
        <v>797</v>
      </c>
      <c r="D30" s="9">
        <v>45399</v>
      </c>
      <c r="E30" s="12">
        <f t="shared" si="0"/>
        <v>48</v>
      </c>
    </row>
    <row r="31" spans="1:5" ht="15.75" thickBot="1" x14ac:dyDescent="0.3">
      <c r="A31" s="4">
        <v>2382</v>
      </c>
      <c r="B31" s="6">
        <v>45352</v>
      </c>
      <c r="C31" s="4">
        <v>753</v>
      </c>
      <c r="D31" s="9">
        <v>45393</v>
      </c>
      <c r="E31" s="12">
        <f t="shared" si="0"/>
        <v>41</v>
      </c>
    </row>
    <row r="32" spans="1:5" ht="15.75" thickBot="1" x14ac:dyDescent="0.3">
      <c r="A32" s="4">
        <v>2383</v>
      </c>
      <c r="B32" s="6">
        <v>45352</v>
      </c>
      <c r="C32" s="4">
        <v>756</v>
      </c>
      <c r="D32" s="9">
        <v>45394</v>
      </c>
      <c r="E32" s="12">
        <f t="shared" si="0"/>
        <v>42</v>
      </c>
    </row>
    <row r="33" spans="1:5" ht="15.75" thickBot="1" x14ac:dyDescent="0.3">
      <c r="A33" s="4">
        <v>2398</v>
      </c>
      <c r="B33" s="6">
        <v>45352</v>
      </c>
      <c r="C33" s="4">
        <v>889</v>
      </c>
      <c r="D33" s="9">
        <v>45407</v>
      </c>
      <c r="E33" s="12">
        <f t="shared" si="0"/>
        <v>55</v>
      </c>
    </row>
    <row r="34" spans="1:5" ht="15.75" thickBot="1" x14ac:dyDescent="0.3">
      <c r="A34" s="4">
        <v>2399</v>
      </c>
      <c r="B34" s="6">
        <v>45352</v>
      </c>
      <c r="C34" s="4">
        <v>872</v>
      </c>
      <c r="D34" s="9">
        <v>45406</v>
      </c>
      <c r="E34" s="12">
        <f t="shared" si="0"/>
        <v>54</v>
      </c>
    </row>
    <row r="35" spans="1:5" ht="15.75" thickBot="1" x14ac:dyDescent="0.3">
      <c r="A35" s="4">
        <v>2401</v>
      </c>
      <c r="B35" s="6">
        <v>45352</v>
      </c>
      <c r="C35" s="4">
        <v>796</v>
      </c>
      <c r="D35" s="9">
        <v>45399</v>
      </c>
      <c r="E35" s="12">
        <f t="shared" si="0"/>
        <v>47</v>
      </c>
    </row>
    <row r="36" spans="1:5" ht="15.75" thickBot="1" x14ac:dyDescent="0.3">
      <c r="A36" s="4">
        <v>2549</v>
      </c>
      <c r="B36" s="6">
        <v>45356</v>
      </c>
      <c r="C36" s="4">
        <v>1445</v>
      </c>
      <c r="D36" s="9">
        <v>45460</v>
      </c>
      <c r="E36" s="12">
        <f t="shared" si="0"/>
        <v>104</v>
      </c>
    </row>
    <row r="37" spans="1:5" ht="15.75" thickBot="1" x14ac:dyDescent="0.3">
      <c r="A37" s="4">
        <v>2557</v>
      </c>
      <c r="B37" s="6">
        <v>45357</v>
      </c>
      <c r="C37" s="4">
        <v>1409</v>
      </c>
      <c r="D37" s="9">
        <v>45456</v>
      </c>
      <c r="E37" s="12">
        <f t="shared" si="0"/>
        <v>99</v>
      </c>
    </row>
    <row r="38" spans="1:5" ht="15.75" thickBot="1" x14ac:dyDescent="0.3">
      <c r="A38" s="4">
        <v>2566</v>
      </c>
      <c r="B38" s="6">
        <v>45357</v>
      </c>
      <c r="C38" s="4">
        <v>874</v>
      </c>
      <c r="D38" s="9">
        <v>45406</v>
      </c>
      <c r="E38" s="12">
        <f t="shared" si="0"/>
        <v>49</v>
      </c>
    </row>
    <row r="39" spans="1:5" ht="15.75" thickBot="1" x14ac:dyDescent="0.3">
      <c r="A39" s="4">
        <v>2639</v>
      </c>
      <c r="B39" s="6">
        <v>45358</v>
      </c>
      <c r="C39" s="4">
        <v>614</v>
      </c>
      <c r="D39" s="9">
        <v>45372</v>
      </c>
      <c r="E39" s="12">
        <f t="shared" si="0"/>
        <v>14</v>
      </c>
    </row>
    <row r="40" spans="1:5" ht="15.75" thickBot="1" x14ac:dyDescent="0.3">
      <c r="A40" s="4">
        <v>2695</v>
      </c>
      <c r="B40" s="6">
        <v>45359</v>
      </c>
      <c r="C40" s="4">
        <v>873</v>
      </c>
      <c r="D40" s="9">
        <v>45406</v>
      </c>
      <c r="E40" s="12">
        <f t="shared" si="0"/>
        <v>47</v>
      </c>
    </row>
    <row r="41" spans="1:5" ht="15.75" thickBot="1" x14ac:dyDescent="0.3">
      <c r="A41" s="4">
        <v>2740</v>
      </c>
      <c r="B41" s="6">
        <v>45362</v>
      </c>
      <c r="C41" s="4">
        <v>1085</v>
      </c>
      <c r="D41" s="9">
        <v>45428</v>
      </c>
      <c r="E41" s="12">
        <f t="shared" si="0"/>
        <v>66</v>
      </c>
    </row>
    <row r="42" spans="1:5" ht="15.75" thickBot="1" x14ac:dyDescent="0.3">
      <c r="A42" s="4">
        <v>2807</v>
      </c>
      <c r="B42" s="6">
        <v>45363</v>
      </c>
      <c r="C42" s="4">
        <v>1023</v>
      </c>
      <c r="D42" s="9">
        <v>45421</v>
      </c>
      <c r="E42" s="12">
        <f t="shared" si="0"/>
        <v>58</v>
      </c>
    </row>
    <row r="43" spans="1:5" ht="15.75" thickBot="1" x14ac:dyDescent="0.3">
      <c r="A43" s="4">
        <v>2921</v>
      </c>
      <c r="B43" s="6">
        <v>45364</v>
      </c>
      <c r="C43" s="4">
        <v>1021</v>
      </c>
      <c r="D43" s="9">
        <v>45418</v>
      </c>
      <c r="E43" s="12">
        <f t="shared" si="0"/>
        <v>54</v>
      </c>
    </row>
    <row r="44" spans="1:5" ht="15.75" thickBot="1" x14ac:dyDescent="0.3">
      <c r="A44" s="4">
        <v>2936</v>
      </c>
      <c r="B44" s="6">
        <v>45365</v>
      </c>
      <c r="C44" s="4">
        <v>1124</v>
      </c>
      <c r="D44" s="9">
        <v>45429</v>
      </c>
      <c r="E44" s="12">
        <f t="shared" si="0"/>
        <v>64</v>
      </c>
    </row>
    <row r="45" spans="1:5" ht="15.75" thickBot="1" x14ac:dyDescent="0.3">
      <c r="A45" s="4">
        <v>3108</v>
      </c>
      <c r="B45" s="6">
        <v>45369</v>
      </c>
      <c r="C45" s="4">
        <v>1025</v>
      </c>
      <c r="D45" s="9">
        <v>45421</v>
      </c>
      <c r="E45" s="12">
        <f t="shared" si="0"/>
        <v>52</v>
      </c>
    </row>
    <row r="46" spans="1:5" ht="15.75" thickBot="1" x14ac:dyDescent="0.3">
      <c r="A46" s="4">
        <v>3146</v>
      </c>
      <c r="B46" s="6">
        <v>45370</v>
      </c>
      <c r="C46" s="4">
        <v>1173</v>
      </c>
      <c r="D46" s="9">
        <v>45435</v>
      </c>
      <c r="E46" s="12">
        <f t="shared" si="0"/>
        <v>65</v>
      </c>
    </row>
    <row r="47" spans="1:5" ht="15.75" thickBot="1" x14ac:dyDescent="0.3">
      <c r="A47" s="4">
        <v>3162</v>
      </c>
      <c r="B47" s="6">
        <v>45370</v>
      </c>
      <c r="C47" s="4">
        <v>1026</v>
      </c>
      <c r="D47" s="9">
        <v>45421</v>
      </c>
      <c r="E47" s="12">
        <f t="shared" si="0"/>
        <v>51</v>
      </c>
    </row>
    <row r="48" spans="1:5" ht="15.75" thickBot="1" x14ac:dyDescent="0.3">
      <c r="A48" s="4">
        <v>3223</v>
      </c>
      <c r="B48" s="6">
        <v>45371</v>
      </c>
      <c r="C48" s="4">
        <v>1117</v>
      </c>
      <c r="D48" s="9">
        <v>45429</v>
      </c>
      <c r="E48" s="12">
        <f t="shared" si="0"/>
        <v>58</v>
      </c>
    </row>
    <row r="49" spans="1:5" ht="15.75" thickBot="1" x14ac:dyDescent="0.3">
      <c r="A49" s="4">
        <v>3276</v>
      </c>
      <c r="B49" s="6">
        <v>45372</v>
      </c>
      <c r="C49" s="4">
        <v>916</v>
      </c>
      <c r="D49" s="9">
        <v>45412</v>
      </c>
      <c r="E49" s="12">
        <f t="shared" si="0"/>
        <v>40</v>
      </c>
    </row>
    <row r="50" spans="1:5" ht="15.75" thickBot="1" x14ac:dyDescent="0.3">
      <c r="A50" s="4">
        <v>3641</v>
      </c>
      <c r="B50" s="6">
        <v>45386</v>
      </c>
      <c r="C50" s="4">
        <v>1087</v>
      </c>
      <c r="D50" s="9">
        <v>45428</v>
      </c>
      <c r="E50" s="12">
        <f t="shared" si="0"/>
        <v>42</v>
      </c>
    </row>
    <row r="51" spans="1:5" ht="15.75" thickBot="1" x14ac:dyDescent="0.3">
      <c r="A51" s="4">
        <v>3670</v>
      </c>
      <c r="B51" s="6">
        <v>45386</v>
      </c>
      <c r="C51" s="4">
        <v>1294</v>
      </c>
      <c r="D51" s="9">
        <v>45447</v>
      </c>
      <c r="E51" s="12">
        <f t="shared" si="0"/>
        <v>61</v>
      </c>
    </row>
    <row r="52" spans="1:5" ht="15.75" thickBot="1" x14ac:dyDescent="0.3">
      <c r="A52" s="4">
        <v>3672</v>
      </c>
      <c r="B52" s="6">
        <v>45386</v>
      </c>
      <c r="C52" s="4">
        <v>1086</v>
      </c>
      <c r="D52" s="9">
        <v>45428</v>
      </c>
      <c r="E52" s="12">
        <f t="shared" si="0"/>
        <v>42</v>
      </c>
    </row>
    <row r="53" spans="1:5" ht="15.75" thickBot="1" x14ac:dyDescent="0.3">
      <c r="A53" s="4">
        <v>3673</v>
      </c>
      <c r="B53" s="6">
        <v>45386</v>
      </c>
      <c r="C53" s="4">
        <v>1169</v>
      </c>
      <c r="D53" s="9">
        <v>45435</v>
      </c>
      <c r="E53" s="12">
        <f t="shared" si="0"/>
        <v>49</v>
      </c>
    </row>
    <row r="54" spans="1:5" ht="15.75" thickBot="1" x14ac:dyDescent="0.3">
      <c r="A54" s="4">
        <v>3674</v>
      </c>
      <c r="B54" s="6">
        <v>45386</v>
      </c>
      <c r="C54" s="4">
        <v>1192</v>
      </c>
      <c r="D54" s="9">
        <v>45436</v>
      </c>
      <c r="E54" s="12">
        <f t="shared" si="0"/>
        <v>50</v>
      </c>
    </row>
    <row r="55" spans="1:5" ht="15.75" thickBot="1" x14ac:dyDescent="0.3">
      <c r="A55" s="4">
        <v>3380</v>
      </c>
      <c r="B55" s="6">
        <v>45386</v>
      </c>
      <c r="C55" s="4">
        <v>1570</v>
      </c>
      <c r="D55" s="9">
        <v>45470</v>
      </c>
      <c r="E55" s="12">
        <f t="shared" si="0"/>
        <v>84</v>
      </c>
    </row>
    <row r="56" spans="1:5" ht="15.75" thickBot="1" x14ac:dyDescent="0.3">
      <c r="A56" s="4">
        <v>3589</v>
      </c>
      <c r="B56" s="6">
        <v>45385</v>
      </c>
      <c r="C56" s="4">
        <v>1295</v>
      </c>
      <c r="D56" s="9">
        <v>45447</v>
      </c>
      <c r="E56" s="12">
        <f t="shared" si="0"/>
        <v>62</v>
      </c>
    </row>
    <row r="57" spans="1:5" ht="15.75" thickBot="1" x14ac:dyDescent="0.3">
      <c r="A57" s="4">
        <v>3737</v>
      </c>
      <c r="B57" s="6">
        <v>45387</v>
      </c>
      <c r="C57" s="4">
        <v>1491</v>
      </c>
      <c r="D57" s="9">
        <v>45463</v>
      </c>
      <c r="E57" s="12">
        <f t="shared" si="0"/>
        <v>76</v>
      </c>
    </row>
    <row r="58" spans="1:5" ht="15.75" thickBot="1" x14ac:dyDescent="0.3">
      <c r="A58" s="4">
        <v>3785</v>
      </c>
      <c r="B58" s="6">
        <v>45390</v>
      </c>
      <c r="C58" s="4">
        <v>1571</v>
      </c>
      <c r="D58" s="9">
        <v>45470</v>
      </c>
      <c r="E58" s="12">
        <f t="shared" si="0"/>
        <v>80</v>
      </c>
    </row>
    <row r="59" spans="1:5" ht="15.75" thickBot="1" x14ac:dyDescent="0.3">
      <c r="A59" s="4">
        <v>3869</v>
      </c>
      <c r="B59" s="6">
        <v>45391</v>
      </c>
      <c r="C59" s="4">
        <v>1120</v>
      </c>
      <c r="D59" s="9">
        <v>45429</v>
      </c>
      <c r="E59" s="12">
        <f t="shared" si="0"/>
        <v>38</v>
      </c>
    </row>
    <row r="60" spans="1:5" ht="15.75" thickBot="1" x14ac:dyDescent="0.3">
      <c r="A60" s="4">
        <v>4051</v>
      </c>
      <c r="B60" s="6">
        <v>45394</v>
      </c>
      <c r="C60" s="4">
        <v>1174</v>
      </c>
      <c r="D60" s="9">
        <v>45435</v>
      </c>
      <c r="E60" s="12">
        <f t="shared" si="0"/>
        <v>41</v>
      </c>
    </row>
    <row r="61" spans="1:5" ht="15.75" thickBot="1" x14ac:dyDescent="0.3">
      <c r="A61" s="4">
        <v>4099</v>
      </c>
      <c r="B61" s="6">
        <v>45397</v>
      </c>
      <c r="C61" s="4">
        <v>1296</v>
      </c>
      <c r="D61" s="9">
        <v>45447</v>
      </c>
      <c r="E61" s="12">
        <f t="shared" si="0"/>
        <v>50</v>
      </c>
    </row>
    <row r="62" spans="1:5" ht="15.75" thickBot="1" x14ac:dyDescent="0.3">
      <c r="A62" s="4">
        <v>4114</v>
      </c>
      <c r="B62" s="6">
        <v>45397</v>
      </c>
      <c r="C62" s="4">
        <v>1448</v>
      </c>
      <c r="D62" s="9">
        <v>45461</v>
      </c>
      <c r="E62" s="12">
        <f t="shared" si="0"/>
        <v>64</v>
      </c>
    </row>
    <row r="63" spans="1:5" ht="15.75" thickBot="1" x14ac:dyDescent="0.3">
      <c r="A63" s="4">
        <v>4115</v>
      </c>
      <c r="B63" s="6">
        <v>45397</v>
      </c>
      <c r="C63" s="4">
        <v>1264</v>
      </c>
      <c r="D63" s="9">
        <v>45442</v>
      </c>
      <c r="E63" s="12">
        <f t="shared" si="0"/>
        <v>45</v>
      </c>
    </row>
    <row r="64" spans="1:5" ht="15.75" thickBot="1" x14ac:dyDescent="0.3">
      <c r="A64" s="4">
        <v>4181</v>
      </c>
      <c r="B64" s="6">
        <v>45398</v>
      </c>
      <c r="C64" s="4">
        <v>1323</v>
      </c>
      <c r="D64" s="9">
        <v>45449</v>
      </c>
      <c r="E64" s="12">
        <f t="shared" si="0"/>
        <v>51</v>
      </c>
    </row>
    <row r="65" spans="1:5" ht="15.75" thickBot="1" x14ac:dyDescent="0.3">
      <c r="A65" s="4">
        <v>4196</v>
      </c>
      <c r="B65" s="6">
        <v>45398</v>
      </c>
      <c r="C65" s="4">
        <v>1450</v>
      </c>
      <c r="D65" s="9">
        <v>45461</v>
      </c>
      <c r="E65" s="12">
        <f t="shared" si="0"/>
        <v>63</v>
      </c>
    </row>
    <row r="66" spans="1:5" ht="15.75" thickBot="1" x14ac:dyDescent="0.3">
      <c r="A66" s="4">
        <v>4291</v>
      </c>
      <c r="B66" s="6">
        <v>45399</v>
      </c>
      <c r="C66" s="4">
        <v>1265</v>
      </c>
      <c r="D66" s="9">
        <v>45442</v>
      </c>
      <c r="E66" s="12">
        <f t="shared" si="0"/>
        <v>43</v>
      </c>
    </row>
    <row r="67" spans="1:5" ht="15.75" thickBot="1" x14ac:dyDescent="0.3">
      <c r="A67" s="4">
        <v>4275</v>
      </c>
      <c r="B67" s="6">
        <v>45399</v>
      </c>
      <c r="C67" s="4">
        <v>1118</v>
      </c>
      <c r="D67" s="9">
        <v>45429</v>
      </c>
      <c r="E67" s="12">
        <f t="shared" si="0"/>
        <v>30</v>
      </c>
    </row>
    <row r="68" spans="1:5" ht="15.75" thickBot="1" x14ac:dyDescent="0.3">
      <c r="A68" s="4">
        <v>4290</v>
      </c>
      <c r="B68" s="6">
        <v>45399</v>
      </c>
      <c r="C68" s="4">
        <v>1247</v>
      </c>
      <c r="D68" s="9">
        <v>45441</v>
      </c>
      <c r="E68" s="12">
        <f t="shared" si="0"/>
        <v>42</v>
      </c>
    </row>
    <row r="69" spans="1:5" ht="15.75" thickBot="1" x14ac:dyDescent="0.3">
      <c r="A69" s="4">
        <v>4332</v>
      </c>
      <c r="B69" s="6">
        <v>45400</v>
      </c>
      <c r="C69" s="4">
        <v>1572</v>
      </c>
      <c r="D69" s="9">
        <v>45470</v>
      </c>
      <c r="E69" s="12">
        <f t="shared" si="0"/>
        <v>70</v>
      </c>
    </row>
    <row r="70" spans="1:5" ht="15.75" thickBot="1" x14ac:dyDescent="0.3">
      <c r="A70" s="4">
        <v>4383</v>
      </c>
      <c r="B70" s="6">
        <v>45401</v>
      </c>
      <c r="C70" s="4">
        <v>1408</v>
      </c>
      <c r="D70" s="9">
        <v>45456</v>
      </c>
      <c r="E70" s="12">
        <f t="shared" ref="E70:E90" si="1">D70-B70</f>
        <v>55</v>
      </c>
    </row>
    <row r="71" spans="1:5" ht="15.75" thickBot="1" x14ac:dyDescent="0.3">
      <c r="A71" s="4">
        <v>4455</v>
      </c>
      <c r="B71" s="6">
        <v>45404</v>
      </c>
      <c r="C71" s="4">
        <v>1248</v>
      </c>
      <c r="D71" s="9">
        <v>45441</v>
      </c>
      <c r="E71" s="12">
        <f t="shared" si="1"/>
        <v>37</v>
      </c>
    </row>
    <row r="72" spans="1:5" ht="15.75" thickBot="1" x14ac:dyDescent="0.3">
      <c r="A72" s="4">
        <v>4755</v>
      </c>
      <c r="B72" s="6">
        <v>45406</v>
      </c>
      <c r="C72" s="4">
        <v>1449</v>
      </c>
      <c r="D72" s="9">
        <v>45461</v>
      </c>
      <c r="E72" s="12">
        <f t="shared" si="1"/>
        <v>55</v>
      </c>
    </row>
    <row r="73" spans="1:5" ht="15.75" thickBot="1" x14ac:dyDescent="0.3">
      <c r="A73" s="4">
        <v>4813</v>
      </c>
      <c r="B73" s="6">
        <v>45410</v>
      </c>
      <c r="C73" s="4">
        <v>1639</v>
      </c>
      <c r="D73" s="9">
        <v>45485</v>
      </c>
      <c r="E73" s="12">
        <f t="shared" si="1"/>
        <v>75</v>
      </c>
    </row>
    <row r="74" spans="1:5" ht="15.75" thickBot="1" x14ac:dyDescent="0.3">
      <c r="A74" s="4">
        <v>4647</v>
      </c>
      <c r="B74" s="6">
        <v>45407</v>
      </c>
      <c r="C74" s="4">
        <v>1455</v>
      </c>
      <c r="D74" s="9">
        <v>45461</v>
      </c>
      <c r="E74" s="12">
        <f t="shared" si="1"/>
        <v>54</v>
      </c>
    </row>
    <row r="75" spans="1:5" ht="15.75" thickBot="1" x14ac:dyDescent="0.3">
      <c r="A75" s="4">
        <v>4979</v>
      </c>
      <c r="B75" s="6">
        <v>45414</v>
      </c>
      <c r="C75" s="4">
        <v>1492</v>
      </c>
      <c r="D75" s="9">
        <v>45463</v>
      </c>
      <c r="E75" s="12">
        <f t="shared" si="1"/>
        <v>49</v>
      </c>
    </row>
    <row r="76" spans="1:5" ht="15.75" thickBot="1" x14ac:dyDescent="0.3">
      <c r="A76" s="4">
        <v>5088</v>
      </c>
      <c r="B76" s="6">
        <v>45419</v>
      </c>
      <c r="C76" s="4">
        <v>1385</v>
      </c>
      <c r="D76" s="9">
        <v>45455</v>
      </c>
      <c r="E76" s="12">
        <f t="shared" si="1"/>
        <v>36</v>
      </c>
    </row>
    <row r="77" spans="1:5" ht="15.75" thickBot="1" x14ac:dyDescent="0.3">
      <c r="A77" s="4">
        <v>5165</v>
      </c>
      <c r="B77" s="6">
        <v>45420</v>
      </c>
      <c r="C77" s="4">
        <v>1603</v>
      </c>
      <c r="D77" s="9">
        <v>45478</v>
      </c>
      <c r="E77" s="12">
        <f t="shared" si="1"/>
        <v>58</v>
      </c>
    </row>
    <row r="78" spans="1:5" ht="15.75" thickBot="1" x14ac:dyDescent="0.3">
      <c r="A78" s="4">
        <v>5289</v>
      </c>
      <c r="B78" s="6">
        <v>45422</v>
      </c>
      <c r="C78" s="4">
        <v>1604</v>
      </c>
      <c r="D78" s="9">
        <v>45478</v>
      </c>
      <c r="E78" s="12">
        <f t="shared" si="1"/>
        <v>56</v>
      </c>
    </row>
    <row r="79" spans="1:5" ht="15.75" thickBot="1" x14ac:dyDescent="0.3">
      <c r="A79" s="4">
        <v>5358</v>
      </c>
      <c r="B79" s="6">
        <v>45426</v>
      </c>
      <c r="C79" s="4">
        <v>1596</v>
      </c>
      <c r="D79" s="9">
        <v>45477</v>
      </c>
      <c r="E79" s="12">
        <f t="shared" si="1"/>
        <v>51</v>
      </c>
    </row>
    <row r="80" spans="1:5" ht="15.75" thickBot="1" x14ac:dyDescent="0.3">
      <c r="A80" s="4">
        <v>5479</v>
      </c>
      <c r="B80" s="6">
        <v>45428</v>
      </c>
      <c r="C80" s="4">
        <v>1609</v>
      </c>
      <c r="D80" s="9">
        <v>45481</v>
      </c>
      <c r="E80" s="12">
        <f t="shared" si="1"/>
        <v>53</v>
      </c>
    </row>
    <row r="81" spans="1:5" ht="15.75" thickBot="1" x14ac:dyDescent="0.3">
      <c r="A81" s="4">
        <v>5480</v>
      </c>
      <c r="B81" s="6">
        <v>45428</v>
      </c>
      <c r="C81" s="4">
        <v>1597</v>
      </c>
      <c r="D81" s="9">
        <v>45477</v>
      </c>
      <c r="E81" s="12">
        <f t="shared" si="1"/>
        <v>49</v>
      </c>
    </row>
    <row r="82" spans="1:5" ht="15.75" thickBot="1" x14ac:dyDescent="0.3">
      <c r="A82" s="4">
        <v>5713</v>
      </c>
      <c r="B82" s="6">
        <v>45434</v>
      </c>
      <c r="C82" s="4">
        <v>1595</v>
      </c>
      <c r="D82" s="9">
        <v>45477</v>
      </c>
      <c r="E82" s="12">
        <f t="shared" si="1"/>
        <v>43</v>
      </c>
    </row>
    <row r="83" spans="1:5" ht="15.75" thickBot="1" x14ac:dyDescent="0.3">
      <c r="A83" s="4">
        <v>5732</v>
      </c>
      <c r="B83" s="6">
        <v>45434</v>
      </c>
      <c r="C83" s="4">
        <v>1611</v>
      </c>
      <c r="D83" s="9">
        <v>45481</v>
      </c>
      <c r="E83" s="12">
        <f t="shared" si="1"/>
        <v>47</v>
      </c>
    </row>
    <row r="84" spans="1:5" ht="15.75" thickBot="1" x14ac:dyDescent="0.3">
      <c r="A84" s="4">
        <v>5854</v>
      </c>
      <c r="B84" s="6">
        <v>45439</v>
      </c>
      <c r="C84" s="4">
        <v>1695</v>
      </c>
      <c r="D84" s="9">
        <v>45492</v>
      </c>
      <c r="E84" s="12">
        <f t="shared" si="1"/>
        <v>53</v>
      </c>
    </row>
    <row r="85" spans="1:5" ht="15.75" thickBot="1" x14ac:dyDescent="0.3">
      <c r="A85" s="4">
        <v>5969</v>
      </c>
      <c r="B85" s="6">
        <v>45440</v>
      </c>
      <c r="C85" s="4">
        <v>1672</v>
      </c>
      <c r="D85" s="9">
        <v>45489</v>
      </c>
      <c r="E85" s="12">
        <f t="shared" si="1"/>
        <v>49</v>
      </c>
    </row>
    <row r="86" spans="1:5" ht="15.75" thickBot="1" x14ac:dyDescent="0.3">
      <c r="A86" s="4">
        <v>5980</v>
      </c>
      <c r="B86" s="6">
        <v>45440</v>
      </c>
      <c r="C86" s="4">
        <v>1610</v>
      </c>
      <c r="D86" s="9">
        <v>45481</v>
      </c>
      <c r="E86" s="12">
        <f t="shared" si="1"/>
        <v>41</v>
      </c>
    </row>
    <row r="87" spans="1:5" ht="15.75" thickBot="1" x14ac:dyDescent="0.3">
      <c r="A87" s="4">
        <v>6016</v>
      </c>
      <c r="B87" s="6">
        <v>45441</v>
      </c>
      <c r="C87" s="4">
        <v>1640</v>
      </c>
      <c r="D87" s="9">
        <v>45485</v>
      </c>
      <c r="E87" s="12">
        <f t="shared" si="1"/>
        <v>44</v>
      </c>
    </row>
    <row r="88" spans="1:5" ht="15.75" thickBot="1" x14ac:dyDescent="0.3">
      <c r="A88" s="4">
        <v>6076</v>
      </c>
      <c r="B88" s="6">
        <v>45442</v>
      </c>
      <c r="C88" s="4">
        <v>1386</v>
      </c>
      <c r="D88" s="9">
        <v>45455</v>
      </c>
      <c r="E88" s="12">
        <f t="shared" si="1"/>
        <v>13</v>
      </c>
    </row>
    <row r="89" spans="1:5" ht="15.75" thickBot="1" x14ac:dyDescent="0.3">
      <c r="A89" s="4">
        <v>6202</v>
      </c>
      <c r="B89" s="6">
        <v>45447</v>
      </c>
      <c r="C89" s="4">
        <v>1669</v>
      </c>
      <c r="D89" s="9">
        <v>45489</v>
      </c>
      <c r="E89" s="12">
        <f t="shared" si="1"/>
        <v>42</v>
      </c>
    </row>
    <row r="90" spans="1:5" ht="15.75" thickBot="1" x14ac:dyDescent="0.3">
      <c r="A90" s="4">
        <v>6260</v>
      </c>
      <c r="B90" s="6">
        <v>45448</v>
      </c>
      <c r="C90" s="4">
        <v>1670</v>
      </c>
      <c r="D90" s="9">
        <v>45489</v>
      </c>
      <c r="E90" s="12">
        <f t="shared" si="1"/>
        <v>41</v>
      </c>
    </row>
    <row r="91" spans="1:5" ht="15.75" thickBot="1" x14ac:dyDescent="0.3">
      <c r="A91" s="5"/>
      <c r="B91" s="5"/>
      <c r="C91" s="5"/>
      <c r="D91" s="5"/>
    </row>
    <row r="92" spans="1:5" ht="15.75" thickBot="1" x14ac:dyDescent="0.3">
      <c r="A92" s="5"/>
      <c r="B92" s="5"/>
      <c r="C92" s="5"/>
      <c r="D92" s="5"/>
    </row>
    <row r="93" spans="1:5" ht="15.75" thickBot="1" x14ac:dyDescent="0.3">
      <c r="A93" s="5"/>
      <c r="B93" s="5"/>
      <c r="C93" s="5"/>
      <c r="D93" s="5"/>
    </row>
    <row r="94" spans="1:5" ht="15.75" thickBot="1" x14ac:dyDescent="0.3">
      <c r="A94" s="5"/>
      <c r="B94" s="5"/>
      <c r="C94" s="5"/>
      <c r="D94" s="5"/>
    </row>
    <row r="95" spans="1:5" ht="15.75" thickBot="1" x14ac:dyDescent="0.3">
      <c r="A95" s="5"/>
      <c r="B95" s="5"/>
      <c r="C95" s="5"/>
      <c r="D95" s="5"/>
    </row>
    <row r="96" spans="1:5" ht="15.75" thickBot="1" x14ac:dyDescent="0.3">
      <c r="A96" s="5"/>
      <c r="B96" s="5"/>
      <c r="C96" s="5"/>
      <c r="D96" s="5"/>
    </row>
    <row r="97" spans="1:4" ht="15.75" thickBot="1" x14ac:dyDescent="0.3">
      <c r="A97" s="5"/>
      <c r="B97" s="5"/>
      <c r="C97" s="5"/>
      <c r="D97" s="5"/>
    </row>
    <row r="98" spans="1:4" ht="15.75" thickBot="1" x14ac:dyDescent="0.3">
      <c r="A98" s="5"/>
      <c r="B98" s="5"/>
      <c r="C98" s="5"/>
      <c r="D98" s="5"/>
    </row>
    <row r="99" spans="1:4" ht="15.75" thickBot="1" x14ac:dyDescent="0.3">
      <c r="A99" s="5"/>
      <c r="B99" s="5"/>
      <c r="C99" s="5"/>
      <c r="D99" s="5"/>
    </row>
    <row r="100" spans="1:4" ht="15.75" thickBot="1" x14ac:dyDescent="0.3">
      <c r="A100" s="5"/>
      <c r="B100" s="5"/>
      <c r="C100" s="5"/>
      <c r="D100" s="5"/>
    </row>
    <row r="101" spans="1:4" ht="15.75" thickBot="1" x14ac:dyDescent="0.3">
      <c r="A101" s="5"/>
      <c r="B101" s="5"/>
      <c r="C101" s="5"/>
      <c r="D101" s="5"/>
    </row>
    <row r="102" spans="1:4" ht="15.75" thickBot="1" x14ac:dyDescent="0.3">
      <c r="A102" s="5"/>
      <c r="B102" s="5"/>
      <c r="C102" s="5"/>
      <c r="D102" s="5"/>
    </row>
    <row r="103" spans="1:4" ht="15.75" thickBot="1" x14ac:dyDescent="0.3">
      <c r="A103" s="5"/>
      <c r="B103" s="5"/>
      <c r="C103" s="5"/>
      <c r="D103" s="5"/>
    </row>
    <row r="104" spans="1:4" ht="15.75" thickBot="1" x14ac:dyDescent="0.3">
      <c r="A104" s="5"/>
      <c r="B104" s="5"/>
      <c r="C104" s="5"/>
      <c r="D104" s="5"/>
    </row>
    <row r="105" spans="1:4" ht="15.75" thickBot="1" x14ac:dyDescent="0.3">
      <c r="A105" s="5"/>
      <c r="B105" s="5"/>
      <c r="C105" s="5"/>
      <c r="D105" s="5"/>
    </row>
    <row r="106" spans="1:4" ht="15.75" thickBot="1" x14ac:dyDescent="0.3">
      <c r="A106" s="5"/>
      <c r="B106" s="5"/>
      <c r="C106" s="5"/>
      <c r="D106" s="5"/>
    </row>
    <row r="107" spans="1:4" ht="15.75" thickBot="1" x14ac:dyDescent="0.3">
      <c r="A107" s="5"/>
      <c r="B107" s="5"/>
      <c r="C107" s="5"/>
      <c r="D107" s="5"/>
    </row>
    <row r="108" spans="1:4" ht="15.75" thickBot="1" x14ac:dyDescent="0.3">
      <c r="A108" s="5"/>
      <c r="B108" s="5"/>
      <c r="C108" s="5"/>
      <c r="D108" s="5"/>
    </row>
    <row r="109" spans="1:4" ht="15.75" thickBot="1" x14ac:dyDescent="0.3">
      <c r="A109" s="5"/>
      <c r="B109" s="5"/>
      <c r="C109" s="5"/>
      <c r="D109" s="5"/>
    </row>
    <row r="110" spans="1:4" ht="15.75" thickBot="1" x14ac:dyDescent="0.3">
      <c r="A110" s="5"/>
      <c r="B110" s="5"/>
      <c r="C110" s="5"/>
      <c r="D110" s="5"/>
    </row>
    <row r="111" spans="1:4" ht="15.75" thickBot="1" x14ac:dyDescent="0.3">
      <c r="A111" s="5"/>
      <c r="B111" s="5"/>
      <c r="C111" s="5"/>
      <c r="D111" s="5"/>
    </row>
    <row r="112" spans="1:4" ht="15.75" thickBot="1" x14ac:dyDescent="0.3">
      <c r="A112" s="5"/>
      <c r="B112" s="5"/>
      <c r="C112" s="5"/>
      <c r="D112" s="5"/>
    </row>
    <row r="113" spans="1:4" ht="15.75" thickBot="1" x14ac:dyDescent="0.3">
      <c r="A113" s="5"/>
      <c r="B113" s="5"/>
      <c r="C113" s="5"/>
      <c r="D113" s="5"/>
    </row>
    <row r="114" spans="1:4" ht="15.75" thickBot="1" x14ac:dyDescent="0.3">
      <c r="A114" s="5"/>
      <c r="B114" s="5"/>
      <c r="C114" s="5"/>
      <c r="D114" s="5"/>
    </row>
    <row r="115" spans="1:4" ht="15.75" thickBot="1" x14ac:dyDescent="0.3">
      <c r="A115" s="5"/>
      <c r="B115" s="5"/>
      <c r="C115" s="5"/>
      <c r="D115" s="5"/>
    </row>
    <row r="116" spans="1:4" ht="15.75" thickBot="1" x14ac:dyDescent="0.3">
      <c r="A116" s="5"/>
      <c r="B116" s="5"/>
      <c r="C116" s="5"/>
      <c r="D116" s="5"/>
    </row>
    <row r="117" spans="1:4" ht="15.75" thickBot="1" x14ac:dyDescent="0.3">
      <c r="A117" s="5"/>
      <c r="B117" s="5"/>
      <c r="C117" s="5"/>
      <c r="D117" s="5"/>
    </row>
    <row r="118" spans="1:4" ht="15.75" thickBot="1" x14ac:dyDescent="0.3">
      <c r="A118" s="5"/>
      <c r="B118" s="5"/>
      <c r="C118" s="5"/>
      <c r="D118" s="5"/>
    </row>
    <row r="119" spans="1:4" ht="15.75" thickBot="1" x14ac:dyDescent="0.3">
      <c r="A119" s="5"/>
      <c r="B119" s="5"/>
      <c r="C119" s="5"/>
      <c r="D119" s="5"/>
    </row>
    <row r="120" spans="1:4" ht="15.75" thickBot="1" x14ac:dyDescent="0.3">
      <c r="A120" s="5"/>
      <c r="B120" s="5"/>
      <c r="C120" s="5"/>
      <c r="D120" s="5"/>
    </row>
    <row r="121" spans="1:4" ht="15.75" thickBot="1" x14ac:dyDescent="0.3">
      <c r="A121" s="5"/>
      <c r="B121" s="5"/>
      <c r="C121" s="5"/>
      <c r="D121" s="5"/>
    </row>
    <row r="122" spans="1:4" ht="15.75" thickBot="1" x14ac:dyDescent="0.3">
      <c r="A122" s="5"/>
      <c r="B122" s="5"/>
      <c r="C122" s="5"/>
      <c r="D122" s="5"/>
    </row>
    <row r="123" spans="1:4" ht="15.75" thickBot="1" x14ac:dyDescent="0.3">
      <c r="A123" s="5"/>
      <c r="B123" s="5"/>
      <c r="C123" s="5"/>
      <c r="D123" s="5"/>
    </row>
    <row r="124" spans="1:4" ht="15.75" thickBot="1" x14ac:dyDescent="0.3">
      <c r="A124" s="5"/>
      <c r="B124" s="5"/>
      <c r="C124" s="5"/>
      <c r="D124" s="5"/>
    </row>
    <row r="125" spans="1:4" ht="15.75" thickBot="1" x14ac:dyDescent="0.3">
      <c r="A125" s="5"/>
      <c r="B125" s="5"/>
      <c r="C125" s="5"/>
      <c r="D125" s="5"/>
    </row>
    <row r="126" spans="1:4" ht="15.75" thickBot="1" x14ac:dyDescent="0.3">
      <c r="A126" s="5"/>
      <c r="B126" s="5"/>
      <c r="C126" s="5"/>
      <c r="D126" s="5"/>
    </row>
    <row r="127" spans="1:4" ht="15.75" thickBot="1" x14ac:dyDescent="0.3">
      <c r="A127" s="5"/>
      <c r="B127" s="5"/>
      <c r="C127" s="5"/>
      <c r="D127" s="5"/>
    </row>
    <row r="128" spans="1:4" ht="15.75" thickBot="1" x14ac:dyDescent="0.3">
      <c r="A128" s="5"/>
      <c r="B128" s="5"/>
      <c r="C128" s="5"/>
      <c r="D128" s="5"/>
    </row>
    <row r="129" spans="1:4" ht="15.75" thickBot="1" x14ac:dyDescent="0.3">
      <c r="A129" s="5"/>
      <c r="B129" s="5"/>
      <c r="C129" s="5"/>
      <c r="D129" s="5"/>
    </row>
    <row r="130" spans="1:4" ht="15.75" thickBot="1" x14ac:dyDescent="0.3">
      <c r="A130" s="5"/>
      <c r="B130" s="5"/>
      <c r="C130" s="5"/>
      <c r="D130" s="5"/>
    </row>
    <row r="131" spans="1:4" ht="15.75" thickBot="1" x14ac:dyDescent="0.3">
      <c r="A131" s="5"/>
      <c r="B131" s="5"/>
      <c r="C131" s="5"/>
      <c r="D131" s="5"/>
    </row>
    <row r="132" spans="1:4" ht="15.75" thickBot="1" x14ac:dyDescent="0.3">
      <c r="A132" s="5"/>
      <c r="B132" s="5"/>
      <c r="C132" s="5"/>
      <c r="D132" s="5"/>
    </row>
    <row r="133" spans="1:4" ht="15.75" thickBot="1" x14ac:dyDescent="0.3">
      <c r="A133" s="5"/>
      <c r="B133" s="5"/>
      <c r="C133" s="5"/>
      <c r="D133" s="5"/>
    </row>
    <row r="134" spans="1:4" ht="15.75" thickBot="1" x14ac:dyDescent="0.3">
      <c r="A134" s="5"/>
      <c r="B134" s="5"/>
      <c r="C134" s="5"/>
      <c r="D134" s="5"/>
    </row>
    <row r="135" spans="1:4" ht="15.75" thickBot="1" x14ac:dyDescent="0.3">
      <c r="A135" s="5"/>
      <c r="B135" s="5"/>
      <c r="C135" s="5"/>
      <c r="D135" s="5"/>
    </row>
    <row r="136" spans="1:4" ht="15.75" thickBot="1" x14ac:dyDescent="0.3">
      <c r="A136" s="5"/>
      <c r="B136" s="5"/>
      <c r="C136" s="5"/>
      <c r="D136" s="5"/>
    </row>
    <row r="137" spans="1:4" ht="15.75" thickBot="1" x14ac:dyDescent="0.3">
      <c r="A137" s="5"/>
      <c r="B137" s="5"/>
      <c r="C137" s="5"/>
      <c r="D137" s="5"/>
    </row>
    <row r="138" spans="1:4" ht="15.75" thickBot="1" x14ac:dyDescent="0.3">
      <c r="A138" s="5"/>
      <c r="B138" s="5"/>
      <c r="C138" s="5"/>
      <c r="D138" s="5"/>
    </row>
    <row r="139" spans="1:4" ht="15.75" thickBot="1" x14ac:dyDescent="0.3">
      <c r="A139" s="5"/>
      <c r="B139" s="5"/>
      <c r="C139" s="5"/>
      <c r="D139" s="5"/>
    </row>
    <row r="140" spans="1:4" ht="15.75" thickBot="1" x14ac:dyDescent="0.3">
      <c r="A140" s="5"/>
      <c r="B140" s="5"/>
      <c r="C140" s="5"/>
      <c r="D140" s="5"/>
    </row>
    <row r="141" spans="1:4" ht="15.75" thickBot="1" x14ac:dyDescent="0.3">
      <c r="A141" s="5"/>
      <c r="B141" s="5"/>
      <c r="C141" s="5"/>
      <c r="D141" s="5"/>
    </row>
    <row r="142" spans="1:4" ht="15.75" thickBot="1" x14ac:dyDescent="0.3">
      <c r="A142" s="5"/>
      <c r="B142" s="5"/>
      <c r="C142" s="5"/>
      <c r="D142" s="5"/>
    </row>
    <row r="143" spans="1:4" ht="15.75" thickBot="1" x14ac:dyDescent="0.3">
      <c r="A143" s="5"/>
      <c r="B143" s="5"/>
      <c r="C143" s="5"/>
      <c r="D143" s="5"/>
    </row>
    <row r="144" spans="1:4" ht="15.75" thickBot="1" x14ac:dyDescent="0.3">
      <c r="A144" s="5"/>
      <c r="B144" s="5"/>
      <c r="C144" s="5"/>
      <c r="D144" s="5"/>
    </row>
    <row r="145" spans="1:4" ht="15.75" thickBot="1" x14ac:dyDescent="0.3">
      <c r="A145" s="5"/>
      <c r="B145" s="5"/>
      <c r="C145" s="5"/>
      <c r="D145" s="5"/>
    </row>
    <row r="146" spans="1:4" ht="15.75" thickBot="1" x14ac:dyDescent="0.3">
      <c r="A146" s="5"/>
      <c r="B146" s="5"/>
      <c r="C146" s="5"/>
      <c r="D146" s="5"/>
    </row>
    <row r="147" spans="1:4" ht="15.75" thickBot="1" x14ac:dyDescent="0.3">
      <c r="A147" s="5"/>
      <c r="B147" s="5"/>
      <c r="C147" s="5"/>
      <c r="D147" s="5"/>
    </row>
    <row r="148" spans="1:4" ht="15.75" thickBot="1" x14ac:dyDescent="0.3">
      <c r="A148" s="5"/>
      <c r="B148" s="5"/>
      <c r="C148" s="5"/>
      <c r="D148" s="5"/>
    </row>
    <row r="149" spans="1:4" ht="15.75" thickBot="1" x14ac:dyDescent="0.3">
      <c r="A149" s="5"/>
      <c r="B149" s="5"/>
      <c r="C149" s="5"/>
      <c r="D149" s="5"/>
    </row>
    <row r="150" spans="1:4" ht="15.75" thickBot="1" x14ac:dyDescent="0.3">
      <c r="A150" s="5"/>
      <c r="B150" s="5"/>
      <c r="C150" s="5"/>
      <c r="D150" s="5"/>
    </row>
    <row r="151" spans="1:4" ht="15.75" thickBot="1" x14ac:dyDescent="0.3">
      <c r="A151" s="5"/>
      <c r="B151" s="5"/>
      <c r="C151" s="5"/>
      <c r="D151" s="5"/>
    </row>
    <row r="152" spans="1:4" ht="15.75" thickBot="1" x14ac:dyDescent="0.3">
      <c r="A152" s="5"/>
      <c r="B152" s="5"/>
      <c r="C152" s="5"/>
      <c r="D152" s="5"/>
    </row>
    <row r="153" spans="1:4" ht="15.75" thickBot="1" x14ac:dyDescent="0.3">
      <c r="A153" s="5"/>
      <c r="B153" s="5"/>
      <c r="C153" s="5"/>
      <c r="D153" s="5"/>
    </row>
    <row r="154" spans="1:4" ht="15.75" thickBot="1" x14ac:dyDescent="0.3">
      <c r="A154" s="5"/>
      <c r="B154" s="5"/>
      <c r="C154" s="5"/>
      <c r="D154" s="5"/>
    </row>
    <row r="155" spans="1:4" ht="15.75" thickBot="1" x14ac:dyDescent="0.3">
      <c r="A155" s="5"/>
      <c r="B155" s="5"/>
      <c r="C155" s="5"/>
      <c r="D155" s="5"/>
    </row>
    <row r="156" spans="1:4" ht="15.75" thickBot="1" x14ac:dyDescent="0.3">
      <c r="A156" s="5"/>
      <c r="B156" s="5"/>
      <c r="C156" s="5"/>
      <c r="D156" s="5"/>
    </row>
    <row r="157" spans="1:4" ht="15.75" thickBot="1" x14ac:dyDescent="0.3">
      <c r="A157" s="5"/>
      <c r="B157" s="5"/>
      <c r="C157" s="5"/>
      <c r="D157" s="5"/>
    </row>
    <row r="158" spans="1:4" ht="15.75" thickBot="1" x14ac:dyDescent="0.3">
      <c r="A158" s="5"/>
      <c r="B158" s="5"/>
      <c r="C158" s="5"/>
      <c r="D158" s="5"/>
    </row>
    <row r="159" spans="1:4" ht="15.75" thickBot="1" x14ac:dyDescent="0.3">
      <c r="A159" s="5"/>
      <c r="B159" s="5"/>
      <c r="C159" s="5"/>
      <c r="D159" s="5"/>
    </row>
    <row r="160" spans="1:4" ht="15.75" thickBot="1" x14ac:dyDescent="0.3">
      <c r="A160" s="5"/>
      <c r="B160" s="5"/>
      <c r="C160" s="5"/>
      <c r="D160" s="5"/>
    </row>
    <row r="161" spans="1:4" ht="15.75" thickBot="1" x14ac:dyDescent="0.3">
      <c r="A161" s="5"/>
      <c r="B161" s="5"/>
      <c r="C161" s="5"/>
      <c r="D161" s="5"/>
    </row>
    <row r="162" spans="1:4" ht="15.75" thickBot="1" x14ac:dyDescent="0.3">
      <c r="A162" s="5"/>
      <c r="B162" s="5"/>
      <c r="C162" s="5"/>
      <c r="D162" s="5"/>
    </row>
    <row r="163" spans="1:4" ht="15.75" thickBot="1" x14ac:dyDescent="0.3">
      <c r="A163" s="5"/>
      <c r="B163" s="5"/>
      <c r="C163" s="5"/>
      <c r="D163" s="5"/>
    </row>
    <row r="164" spans="1:4" ht="15.75" thickBot="1" x14ac:dyDescent="0.3">
      <c r="A164" s="5"/>
      <c r="B164" s="5"/>
      <c r="C164" s="5"/>
      <c r="D164" s="5"/>
    </row>
    <row r="165" spans="1:4" ht="15.75" thickBot="1" x14ac:dyDescent="0.3">
      <c r="A165" s="5"/>
      <c r="B165" s="5"/>
      <c r="C165" s="5"/>
      <c r="D165" s="5"/>
    </row>
    <row r="166" spans="1:4" ht="15.75" thickBot="1" x14ac:dyDescent="0.3">
      <c r="A166" s="5"/>
      <c r="B166" s="5"/>
      <c r="C166" s="5"/>
      <c r="D166" s="5"/>
    </row>
    <row r="167" spans="1:4" ht="15.75" thickBot="1" x14ac:dyDescent="0.3">
      <c r="A167" s="5"/>
      <c r="B167" s="5"/>
      <c r="C167" s="5"/>
      <c r="D167" s="5"/>
    </row>
    <row r="168" spans="1:4" ht="15.75" thickBot="1" x14ac:dyDescent="0.3">
      <c r="A168" s="5"/>
      <c r="B168" s="5"/>
      <c r="C168" s="5"/>
      <c r="D168" s="5"/>
    </row>
    <row r="169" spans="1:4" ht="15.75" thickBot="1" x14ac:dyDescent="0.3">
      <c r="A169" s="5"/>
      <c r="B169" s="5"/>
      <c r="C169" s="5"/>
      <c r="D169" s="5"/>
    </row>
    <row r="170" spans="1:4" ht="15.75" thickBot="1" x14ac:dyDescent="0.3">
      <c r="A170" s="5"/>
      <c r="B170" s="5"/>
      <c r="C170" s="5"/>
      <c r="D170" s="5"/>
    </row>
    <row r="171" spans="1:4" ht="15.75" thickBot="1" x14ac:dyDescent="0.3">
      <c r="A171" s="5"/>
      <c r="B171" s="5"/>
      <c r="C171" s="5"/>
      <c r="D171" s="5"/>
    </row>
    <row r="172" spans="1:4" ht="15.75" thickBot="1" x14ac:dyDescent="0.3">
      <c r="A172" s="5"/>
      <c r="B172" s="5"/>
      <c r="C172" s="5"/>
      <c r="D172" s="5"/>
    </row>
    <row r="173" spans="1:4" ht="15.75" thickBot="1" x14ac:dyDescent="0.3">
      <c r="A173" s="5"/>
      <c r="B173" s="5"/>
      <c r="C173" s="5"/>
      <c r="D173" s="5"/>
    </row>
    <row r="174" spans="1:4" ht="15.75" thickBot="1" x14ac:dyDescent="0.3">
      <c r="A174" s="5"/>
      <c r="B174" s="5"/>
      <c r="C174" s="5"/>
      <c r="D174" s="5"/>
    </row>
    <row r="175" spans="1:4" ht="15.75" thickBot="1" x14ac:dyDescent="0.3">
      <c r="A175" s="5"/>
      <c r="B175" s="5"/>
      <c r="C175" s="5"/>
      <c r="D175" s="5"/>
    </row>
    <row r="176" spans="1:4" ht="15.75" thickBot="1" x14ac:dyDescent="0.3">
      <c r="A176" s="5"/>
      <c r="B176" s="5"/>
      <c r="C176" s="5"/>
      <c r="D176" s="5"/>
    </row>
    <row r="177" spans="1:4" ht="15.75" thickBot="1" x14ac:dyDescent="0.3">
      <c r="A177" s="5"/>
      <c r="B177" s="5"/>
      <c r="C177" s="5"/>
      <c r="D177" s="5"/>
    </row>
    <row r="178" spans="1:4" ht="15.75" thickBot="1" x14ac:dyDescent="0.3">
      <c r="A178" s="5"/>
      <c r="B178" s="5"/>
      <c r="C178" s="5"/>
      <c r="D178" s="5"/>
    </row>
    <row r="179" spans="1:4" ht="15.75" thickBot="1" x14ac:dyDescent="0.3">
      <c r="A179" s="5"/>
      <c r="B179" s="5"/>
      <c r="C179" s="5"/>
      <c r="D179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11"/>
  <sheetViews>
    <sheetView tabSelected="1" workbookViewId="0">
      <pane ySplit="1" topLeftCell="A300" activePane="bottomLeft" state="frozen"/>
      <selection pane="bottomLeft" activeCell="G310" sqref="G310"/>
    </sheetView>
  </sheetViews>
  <sheetFormatPr baseColWidth="10" defaultRowHeight="15" x14ac:dyDescent="0.25"/>
  <cols>
    <col min="1" max="1" width="7.125" style="14" customWidth="1"/>
    <col min="2" max="3" width="11" style="14"/>
    <col min="4" max="4" width="25.625" style="14" customWidth="1"/>
    <col min="5" max="5" width="14.75" style="14" customWidth="1"/>
    <col min="6" max="6" width="14.625" style="14" customWidth="1"/>
    <col min="7" max="16384" width="11" style="14"/>
  </cols>
  <sheetData>
    <row r="1" spans="1:7" ht="45" x14ac:dyDescent="0.25">
      <c r="A1" s="13" t="s">
        <v>291</v>
      </c>
      <c r="B1" s="13" t="s">
        <v>0</v>
      </c>
      <c r="C1" s="13" t="s">
        <v>1</v>
      </c>
      <c r="D1" s="13" t="s">
        <v>5</v>
      </c>
      <c r="E1" s="13" t="s">
        <v>2</v>
      </c>
      <c r="F1" s="13" t="s">
        <v>3</v>
      </c>
      <c r="G1" s="13" t="s">
        <v>288</v>
      </c>
    </row>
    <row r="2" spans="1:7" x14ac:dyDescent="0.25">
      <c r="A2" s="17">
        <v>1</v>
      </c>
      <c r="B2" s="18">
        <v>6757</v>
      </c>
      <c r="C2" s="19">
        <v>45085</v>
      </c>
      <c r="D2" s="18" t="s">
        <v>230</v>
      </c>
      <c r="E2" s="18">
        <v>2097</v>
      </c>
      <c r="F2" s="19">
        <v>45537</v>
      </c>
      <c r="G2" s="17">
        <f>F2-C2-30</f>
        <v>422</v>
      </c>
    </row>
    <row r="3" spans="1:7" x14ac:dyDescent="0.25">
      <c r="A3" s="17">
        <v>2</v>
      </c>
      <c r="B3" s="18">
        <v>6833</v>
      </c>
      <c r="C3" s="19">
        <v>45086</v>
      </c>
      <c r="D3" s="18" t="s">
        <v>231</v>
      </c>
      <c r="E3" s="18">
        <v>2122</v>
      </c>
      <c r="F3" s="19">
        <v>45539</v>
      </c>
      <c r="G3" s="17">
        <f t="shared" ref="G3:G63" si="0">F3-C3-30</f>
        <v>423</v>
      </c>
    </row>
    <row r="4" spans="1:7" ht="30" x14ac:dyDescent="0.25">
      <c r="A4" s="17">
        <v>3</v>
      </c>
      <c r="B4" s="18">
        <v>6902</v>
      </c>
      <c r="C4" s="19">
        <v>45090</v>
      </c>
      <c r="D4" s="18" t="s">
        <v>232</v>
      </c>
      <c r="E4" s="18">
        <v>2123</v>
      </c>
      <c r="F4" s="19">
        <v>45539</v>
      </c>
      <c r="G4" s="17">
        <f t="shared" si="0"/>
        <v>419</v>
      </c>
    </row>
    <row r="5" spans="1:7" x14ac:dyDescent="0.25">
      <c r="A5" s="17">
        <v>4</v>
      </c>
      <c r="B5" s="18">
        <v>7067</v>
      </c>
      <c r="C5" s="19">
        <v>45092</v>
      </c>
      <c r="D5" s="18" t="s">
        <v>233</v>
      </c>
      <c r="E5" s="18">
        <v>2093</v>
      </c>
      <c r="F5" s="19">
        <v>45537</v>
      </c>
      <c r="G5" s="17">
        <f t="shared" si="0"/>
        <v>415</v>
      </c>
    </row>
    <row r="6" spans="1:7" x14ac:dyDescent="0.25">
      <c r="A6" s="17">
        <v>5</v>
      </c>
      <c r="B6" s="18">
        <v>6277</v>
      </c>
      <c r="C6" s="19">
        <v>45105</v>
      </c>
      <c r="D6" s="18" t="s">
        <v>234</v>
      </c>
      <c r="E6" s="18">
        <v>3359</v>
      </c>
      <c r="F6" s="19">
        <v>45646</v>
      </c>
      <c r="G6" s="17">
        <f t="shared" si="0"/>
        <v>511</v>
      </c>
    </row>
    <row r="7" spans="1:7" x14ac:dyDescent="0.25">
      <c r="A7" s="17">
        <v>6</v>
      </c>
      <c r="B7" s="18">
        <v>7834</v>
      </c>
      <c r="C7" s="19">
        <v>45113</v>
      </c>
      <c r="D7" s="18" t="s">
        <v>235</v>
      </c>
      <c r="E7" s="18">
        <v>276</v>
      </c>
      <c r="F7" s="19">
        <v>45338</v>
      </c>
      <c r="G7" s="17">
        <f t="shared" si="0"/>
        <v>195</v>
      </c>
    </row>
    <row r="8" spans="1:7" x14ac:dyDescent="0.25">
      <c r="A8" s="17">
        <v>7</v>
      </c>
      <c r="B8" s="18">
        <v>8773</v>
      </c>
      <c r="C8" s="19">
        <v>45138</v>
      </c>
      <c r="D8" s="18" t="s">
        <v>222</v>
      </c>
      <c r="E8" s="18">
        <v>2211</v>
      </c>
      <c r="F8" s="19">
        <v>45552</v>
      </c>
      <c r="G8" s="17">
        <f t="shared" si="0"/>
        <v>384</v>
      </c>
    </row>
    <row r="9" spans="1:7" x14ac:dyDescent="0.25">
      <c r="A9" s="17">
        <v>8</v>
      </c>
      <c r="B9" s="18">
        <v>8890</v>
      </c>
      <c r="C9" s="19">
        <v>45140</v>
      </c>
      <c r="D9" s="18" t="s">
        <v>236</v>
      </c>
      <c r="E9" s="18">
        <v>64</v>
      </c>
      <c r="F9" s="19">
        <v>45302</v>
      </c>
      <c r="G9" s="17">
        <f t="shared" si="0"/>
        <v>132</v>
      </c>
    </row>
    <row r="10" spans="1:7" ht="30" x14ac:dyDescent="0.25">
      <c r="A10" s="17">
        <v>9</v>
      </c>
      <c r="B10" s="18">
        <v>9137</v>
      </c>
      <c r="C10" s="19">
        <v>45147</v>
      </c>
      <c r="D10" s="18" t="s">
        <v>237</v>
      </c>
      <c r="E10" s="18">
        <v>184</v>
      </c>
      <c r="F10" s="19">
        <v>45327</v>
      </c>
      <c r="G10" s="17">
        <f t="shared" si="0"/>
        <v>150</v>
      </c>
    </row>
    <row r="11" spans="1:7" ht="30" x14ac:dyDescent="0.25">
      <c r="A11" s="17">
        <v>10</v>
      </c>
      <c r="B11" s="18">
        <v>9979</v>
      </c>
      <c r="C11" s="19">
        <v>45167</v>
      </c>
      <c r="D11" s="18" t="s">
        <v>238</v>
      </c>
      <c r="E11" s="18">
        <v>51</v>
      </c>
      <c r="F11" s="19">
        <v>45296</v>
      </c>
      <c r="G11" s="17">
        <f t="shared" si="0"/>
        <v>99</v>
      </c>
    </row>
    <row r="12" spans="1:7" x14ac:dyDescent="0.25">
      <c r="A12" s="17">
        <v>11</v>
      </c>
      <c r="B12" s="18">
        <v>10390</v>
      </c>
      <c r="C12" s="19">
        <v>45176</v>
      </c>
      <c r="D12" s="18" t="s">
        <v>239</v>
      </c>
      <c r="E12" s="18">
        <v>196</v>
      </c>
      <c r="F12" s="19">
        <v>45329</v>
      </c>
      <c r="G12" s="17">
        <f t="shared" si="0"/>
        <v>123</v>
      </c>
    </row>
    <row r="13" spans="1:7" x14ac:dyDescent="0.25">
      <c r="A13" s="17">
        <v>12</v>
      </c>
      <c r="B13" s="18">
        <v>10736</v>
      </c>
      <c r="C13" s="19">
        <v>45184</v>
      </c>
      <c r="D13" s="18" t="s">
        <v>240</v>
      </c>
      <c r="E13" s="18">
        <v>609</v>
      </c>
      <c r="F13" s="19">
        <v>45372</v>
      </c>
      <c r="G13" s="17">
        <f t="shared" si="0"/>
        <v>158</v>
      </c>
    </row>
    <row r="14" spans="1:7" x14ac:dyDescent="0.25">
      <c r="A14" s="17">
        <v>13</v>
      </c>
      <c r="B14" s="18">
        <v>11245</v>
      </c>
      <c r="C14" s="19">
        <v>45196</v>
      </c>
      <c r="D14" s="18" t="s">
        <v>241</v>
      </c>
      <c r="E14" s="18">
        <v>201</v>
      </c>
      <c r="F14" s="19">
        <v>45330</v>
      </c>
      <c r="G14" s="17">
        <f t="shared" si="0"/>
        <v>104</v>
      </c>
    </row>
    <row r="15" spans="1:7" ht="30" x14ac:dyDescent="0.25">
      <c r="A15" s="17">
        <v>14</v>
      </c>
      <c r="B15" s="18">
        <v>11291</v>
      </c>
      <c r="C15" s="19">
        <v>45197</v>
      </c>
      <c r="D15" s="18" t="s">
        <v>242</v>
      </c>
      <c r="E15" s="18">
        <v>20</v>
      </c>
      <c r="F15" s="19">
        <v>45294</v>
      </c>
      <c r="G15" s="17">
        <f t="shared" si="0"/>
        <v>67</v>
      </c>
    </row>
    <row r="16" spans="1:7" x14ac:dyDescent="0.25">
      <c r="A16" s="17">
        <v>15</v>
      </c>
      <c r="B16" s="18">
        <v>11427</v>
      </c>
      <c r="C16" s="19">
        <v>45202</v>
      </c>
      <c r="D16" s="18" t="s">
        <v>239</v>
      </c>
      <c r="E16" s="18">
        <v>50</v>
      </c>
      <c r="F16" s="19">
        <v>45296</v>
      </c>
      <c r="G16" s="17">
        <f t="shared" si="0"/>
        <v>64</v>
      </c>
    </row>
    <row r="17" spans="1:7" x14ac:dyDescent="0.25">
      <c r="A17" s="17">
        <v>16</v>
      </c>
      <c r="B17" s="18">
        <v>11449</v>
      </c>
      <c r="C17" s="19">
        <v>45202</v>
      </c>
      <c r="D17" s="18" t="s">
        <v>243</v>
      </c>
      <c r="E17" s="18">
        <v>540</v>
      </c>
      <c r="F17" s="19">
        <v>45365</v>
      </c>
      <c r="G17" s="17">
        <f t="shared" si="0"/>
        <v>133</v>
      </c>
    </row>
    <row r="18" spans="1:7" x14ac:dyDescent="0.25">
      <c r="A18" s="17">
        <v>17</v>
      </c>
      <c r="B18" s="18">
        <v>11486</v>
      </c>
      <c r="C18" s="19">
        <v>45203</v>
      </c>
      <c r="D18" s="18" t="s">
        <v>244</v>
      </c>
      <c r="E18" s="18">
        <v>612</v>
      </c>
      <c r="F18" s="19">
        <v>45372</v>
      </c>
      <c r="G18" s="17">
        <f t="shared" si="0"/>
        <v>139</v>
      </c>
    </row>
    <row r="19" spans="1:7" x14ac:dyDescent="0.25">
      <c r="A19" s="17">
        <v>18</v>
      </c>
      <c r="B19" s="18">
        <v>11507</v>
      </c>
      <c r="C19" s="19">
        <v>45203</v>
      </c>
      <c r="D19" s="18" t="s">
        <v>245</v>
      </c>
      <c r="E19" s="18">
        <v>183</v>
      </c>
      <c r="F19" s="19">
        <v>45327</v>
      </c>
      <c r="G19" s="17">
        <f t="shared" si="0"/>
        <v>94</v>
      </c>
    </row>
    <row r="20" spans="1:7" ht="30" x14ac:dyDescent="0.25">
      <c r="A20" s="17">
        <v>19</v>
      </c>
      <c r="B20" s="18">
        <v>11561</v>
      </c>
      <c r="C20" s="19">
        <v>45204</v>
      </c>
      <c r="D20" s="18" t="s">
        <v>246</v>
      </c>
      <c r="E20" s="18">
        <v>121</v>
      </c>
      <c r="F20" s="19">
        <v>45315</v>
      </c>
      <c r="G20" s="17">
        <f t="shared" si="0"/>
        <v>81</v>
      </c>
    </row>
    <row r="21" spans="1:7" x14ac:dyDescent="0.25">
      <c r="A21" s="17">
        <v>20</v>
      </c>
      <c r="B21" s="18">
        <v>11629</v>
      </c>
      <c r="C21" s="19">
        <v>45205</v>
      </c>
      <c r="D21" s="18" t="s">
        <v>247</v>
      </c>
      <c r="E21" s="18">
        <v>275</v>
      </c>
      <c r="F21" s="19">
        <v>45338</v>
      </c>
      <c r="G21" s="17">
        <f t="shared" si="0"/>
        <v>103</v>
      </c>
    </row>
    <row r="22" spans="1:7" x14ac:dyDescent="0.25">
      <c r="A22" s="17">
        <v>21</v>
      </c>
      <c r="B22" s="18">
        <v>11755</v>
      </c>
      <c r="C22" s="19">
        <v>45209</v>
      </c>
      <c r="D22" s="18" t="s">
        <v>248</v>
      </c>
      <c r="E22" s="18">
        <v>495</v>
      </c>
      <c r="F22" s="19">
        <v>45363</v>
      </c>
      <c r="G22" s="17">
        <f t="shared" si="0"/>
        <v>124</v>
      </c>
    </row>
    <row r="23" spans="1:7" x14ac:dyDescent="0.25">
      <c r="A23" s="17">
        <v>22</v>
      </c>
      <c r="B23" s="18">
        <v>11924</v>
      </c>
      <c r="C23" s="19">
        <v>45211</v>
      </c>
      <c r="D23" s="18" t="s">
        <v>249</v>
      </c>
      <c r="E23" s="18">
        <v>425</v>
      </c>
      <c r="F23" s="19">
        <v>45356</v>
      </c>
      <c r="G23" s="17">
        <f t="shared" si="0"/>
        <v>115</v>
      </c>
    </row>
    <row r="24" spans="1:7" x14ac:dyDescent="0.25">
      <c r="A24" s="17">
        <v>23</v>
      </c>
      <c r="B24" s="18">
        <v>12201</v>
      </c>
      <c r="C24" s="19">
        <v>45218</v>
      </c>
      <c r="D24" s="18" t="s">
        <v>250</v>
      </c>
      <c r="E24" s="18">
        <v>22</v>
      </c>
      <c r="F24" s="19">
        <v>45294</v>
      </c>
      <c r="G24" s="17">
        <f t="shared" si="0"/>
        <v>46</v>
      </c>
    </row>
    <row r="25" spans="1:7" ht="30" x14ac:dyDescent="0.25">
      <c r="A25" s="17">
        <v>24</v>
      </c>
      <c r="B25" s="18">
        <v>12245</v>
      </c>
      <c r="C25" s="19">
        <v>45219</v>
      </c>
      <c r="D25" s="18" t="s">
        <v>251</v>
      </c>
      <c r="E25" s="18">
        <v>524</v>
      </c>
      <c r="F25" s="19">
        <v>45364</v>
      </c>
      <c r="G25" s="17">
        <f t="shared" si="0"/>
        <v>115</v>
      </c>
    </row>
    <row r="26" spans="1:7" ht="30" x14ac:dyDescent="0.25">
      <c r="A26" s="17">
        <v>25</v>
      </c>
      <c r="B26" s="18">
        <v>12252</v>
      </c>
      <c r="C26" s="19">
        <v>45219</v>
      </c>
      <c r="D26" s="18" t="s">
        <v>252</v>
      </c>
      <c r="E26" s="18">
        <v>255</v>
      </c>
      <c r="F26" s="19">
        <v>45337</v>
      </c>
      <c r="G26" s="17">
        <f t="shared" si="0"/>
        <v>88</v>
      </c>
    </row>
    <row r="27" spans="1:7" x14ac:dyDescent="0.25">
      <c r="A27" s="17">
        <v>26</v>
      </c>
      <c r="B27" s="18">
        <v>12261</v>
      </c>
      <c r="C27" s="19">
        <v>45219</v>
      </c>
      <c r="D27" s="18" t="s">
        <v>253</v>
      </c>
      <c r="E27" s="18">
        <v>117</v>
      </c>
      <c r="F27" s="19">
        <v>45315</v>
      </c>
      <c r="G27" s="17">
        <f t="shared" si="0"/>
        <v>66</v>
      </c>
    </row>
    <row r="28" spans="1:7" x14ac:dyDescent="0.25">
      <c r="A28" s="17">
        <v>27</v>
      </c>
      <c r="B28" s="18">
        <v>12488</v>
      </c>
      <c r="C28" s="19">
        <v>45225</v>
      </c>
      <c r="D28" s="18" t="s">
        <v>254</v>
      </c>
      <c r="E28" s="18">
        <v>114</v>
      </c>
      <c r="F28" s="19">
        <v>45315</v>
      </c>
      <c r="G28" s="17">
        <f t="shared" si="0"/>
        <v>60</v>
      </c>
    </row>
    <row r="29" spans="1:7" x14ac:dyDescent="0.25">
      <c r="A29" s="17">
        <v>28</v>
      </c>
      <c r="B29" s="18">
        <v>12584</v>
      </c>
      <c r="C29" s="19">
        <v>45229</v>
      </c>
      <c r="D29" s="18" t="s">
        <v>255</v>
      </c>
      <c r="E29" s="18">
        <v>287</v>
      </c>
      <c r="F29" s="19">
        <v>45341</v>
      </c>
      <c r="G29" s="17">
        <f t="shared" si="0"/>
        <v>82</v>
      </c>
    </row>
    <row r="30" spans="1:7" x14ac:dyDescent="0.25">
      <c r="A30" s="17">
        <v>29</v>
      </c>
      <c r="B30" s="18">
        <v>12800</v>
      </c>
      <c r="C30" s="19">
        <v>45233</v>
      </c>
      <c r="D30" s="18" t="s">
        <v>256</v>
      </c>
      <c r="E30" s="18">
        <v>289</v>
      </c>
      <c r="F30" s="19">
        <v>45341</v>
      </c>
      <c r="G30" s="17">
        <f t="shared" si="0"/>
        <v>78</v>
      </c>
    </row>
    <row r="31" spans="1:7" x14ac:dyDescent="0.25">
      <c r="A31" s="17">
        <v>30</v>
      </c>
      <c r="B31" s="18">
        <v>12802</v>
      </c>
      <c r="C31" s="19">
        <v>45233</v>
      </c>
      <c r="D31" s="18" t="s">
        <v>257</v>
      </c>
      <c r="E31" s="18">
        <v>391</v>
      </c>
      <c r="F31" s="19">
        <v>45352</v>
      </c>
      <c r="G31" s="17">
        <f t="shared" si="0"/>
        <v>89</v>
      </c>
    </row>
    <row r="32" spans="1:7" x14ac:dyDescent="0.25">
      <c r="A32" s="17">
        <v>31</v>
      </c>
      <c r="B32" s="18">
        <v>12838</v>
      </c>
      <c r="C32" s="19">
        <v>45233</v>
      </c>
      <c r="D32" s="18" t="s">
        <v>258</v>
      </c>
      <c r="E32" s="18">
        <v>550</v>
      </c>
      <c r="F32" s="19">
        <v>45365</v>
      </c>
      <c r="G32" s="17">
        <f t="shared" si="0"/>
        <v>102</v>
      </c>
    </row>
    <row r="33" spans="1:7" ht="30" x14ac:dyDescent="0.25">
      <c r="A33" s="17">
        <v>32</v>
      </c>
      <c r="B33" s="18">
        <v>12934</v>
      </c>
      <c r="C33" s="19">
        <v>45238</v>
      </c>
      <c r="D33" s="18" t="s">
        <v>16</v>
      </c>
      <c r="E33" s="18">
        <v>186</v>
      </c>
      <c r="F33" s="19">
        <v>45328</v>
      </c>
      <c r="G33" s="17">
        <f t="shared" si="0"/>
        <v>60</v>
      </c>
    </row>
    <row r="34" spans="1:7" ht="30" x14ac:dyDescent="0.25">
      <c r="A34" s="17">
        <v>33</v>
      </c>
      <c r="B34" s="18">
        <v>12945</v>
      </c>
      <c r="C34" s="19">
        <v>45238</v>
      </c>
      <c r="D34" s="18" t="s">
        <v>259</v>
      </c>
      <c r="E34" s="18">
        <v>592</v>
      </c>
      <c r="F34" s="19">
        <v>45371</v>
      </c>
      <c r="G34" s="17">
        <f t="shared" si="0"/>
        <v>103</v>
      </c>
    </row>
    <row r="35" spans="1:7" x14ac:dyDescent="0.25">
      <c r="A35" s="17">
        <v>34</v>
      </c>
      <c r="B35" s="18">
        <v>12983</v>
      </c>
      <c r="C35" s="19">
        <v>45238</v>
      </c>
      <c r="D35" s="18" t="s">
        <v>260</v>
      </c>
      <c r="E35" s="18">
        <v>29</v>
      </c>
      <c r="F35" s="19">
        <v>45295</v>
      </c>
      <c r="G35" s="17">
        <f t="shared" si="0"/>
        <v>27</v>
      </c>
    </row>
    <row r="36" spans="1:7" x14ac:dyDescent="0.25">
      <c r="A36" s="17">
        <v>35</v>
      </c>
      <c r="B36" s="18">
        <v>13004</v>
      </c>
      <c r="C36" s="19">
        <v>45239</v>
      </c>
      <c r="D36" s="18" t="s">
        <v>261</v>
      </c>
      <c r="E36" s="18">
        <v>118</v>
      </c>
      <c r="F36" s="19">
        <v>45315</v>
      </c>
      <c r="G36" s="17">
        <f t="shared" si="0"/>
        <v>46</v>
      </c>
    </row>
    <row r="37" spans="1:7" x14ac:dyDescent="0.25">
      <c r="A37" s="17">
        <v>36</v>
      </c>
      <c r="B37" s="18">
        <v>13015</v>
      </c>
      <c r="C37" s="19">
        <v>45239</v>
      </c>
      <c r="D37" s="17" t="s">
        <v>262</v>
      </c>
      <c r="E37" s="18">
        <v>23</v>
      </c>
      <c r="F37" s="19">
        <v>45294</v>
      </c>
      <c r="G37" s="17">
        <f t="shared" si="0"/>
        <v>25</v>
      </c>
    </row>
    <row r="38" spans="1:7" ht="30" x14ac:dyDescent="0.25">
      <c r="A38" s="17">
        <v>37</v>
      </c>
      <c r="B38" s="18">
        <v>13023</v>
      </c>
      <c r="C38" s="19">
        <v>45239</v>
      </c>
      <c r="D38" s="18" t="s">
        <v>263</v>
      </c>
      <c r="E38" s="18">
        <v>21</v>
      </c>
      <c r="F38" s="19">
        <v>45294</v>
      </c>
      <c r="G38" s="17">
        <f t="shared" si="0"/>
        <v>25</v>
      </c>
    </row>
    <row r="39" spans="1:7" x14ac:dyDescent="0.25">
      <c r="A39" s="17">
        <v>38</v>
      </c>
      <c r="B39" s="18">
        <v>13027</v>
      </c>
      <c r="C39" s="19">
        <v>45239</v>
      </c>
      <c r="D39" s="18" t="s">
        <v>264</v>
      </c>
      <c r="E39" s="18">
        <v>463</v>
      </c>
      <c r="F39" s="19">
        <v>45358</v>
      </c>
      <c r="G39" s="17">
        <f t="shared" si="0"/>
        <v>89</v>
      </c>
    </row>
    <row r="40" spans="1:7" ht="30" x14ac:dyDescent="0.25">
      <c r="A40" s="17">
        <v>39</v>
      </c>
      <c r="B40" s="18">
        <v>13118</v>
      </c>
      <c r="C40" s="19">
        <v>45244</v>
      </c>
      <c r="D40" s="18" t="s">
        <v>265</v>
      </c>
      <c r="E40" s="18">
        <v>194</v>
      </c>
      <c r="F40" s="19">
        <v>45329</v>
      </c>
      <c r="G40" s="17">
        <f t="shared" si="0"/>
        <v>55</v>
      </c>
    </row>
    <row r="41" spans="1:7" ht="30" x14ac:dyDescent="0.25">
      <c r="A41" s="17">
        <v>40</v>
      </c>
      <c r="B41" s="18">
        <v>13144</v>
      </c>
      <c r="C41" s="19">
        <v>45244</v>
      </c>
      <c r="D41" s="18" t="s">
        <v>266</v>
      </c>
      <c r="E41" s="18">
        <v>464</v>
      </c>
      <c r="F41" s="19">
        <v>45358</v>
      </c>
      <c r="G41" s="17">
        <f t="shared" si="0"/>
        <v>84</v>
      </c>
    </row>
    <row r="42" spans="1:7" ht="30" x14ac:dyDescent="0.25">
      <c r="A42" s="17">
        <v>41</v>
      </c>
      <c r="B42" s="18">
        <v>13150</v>
      </c>
      <c r="C42" s="19">
        <v>45244</v>
      </c>
      <c r="D42" s="18" t="s">
        <v>267</v>
      </c>
      <c r="E42" s="18">
        <v>1021</v>
      </c>
      <c r="F42" s="19">
        <v>45421</v>
      </c>
      <c r="G42" s="17">
        <f t="shared" si="0"/>
        <v>147</v>
      </c>
    </row>
    <row r="43" spans="1:7" ht="30" x14ac:dyDescent="0.25">
      <c r="A43" s="17">
        <v>42</v>
      </c>
      <c r="B43" s="18">
        <v>13421</v>
      </c>
      <c r="C43" s="19">
        <v>45250</v>
      </c>
      <c r="D43" s="18" t="s">
        <v>268</v>
      </c>
      <c r="E43" s="18">
        <v>570</v>
      </c>
      <c r="F43" s="19">
        <v>45369</v>
      </c>
      <c r="G43" s="17">
        <f t="shared" si="0"/>
        <v>89</v>
      </c>
    </row>
    <row r="44" spans="1:7" ht="30" x14ac:dyDescent="0.25">
      <c r="A44" s="17">
        <v>43</v>
      </c>
      <c r="B44" s="18">
        <v>13576</v>
      </c>
      <c r="C44" s="19">
        <v>45252</v>
      </c>
      <c r="D44" s="18" t="s">
        <v>269</v>
      </c>
      <c r="E44" s="18">
        <v>850</v>
      </c>
      <c r="F44" s="19">
        <v>45405</v>
      </c>
      <c r="G44" s="17">
        <f t="shared" si="0"/>
        <v>123</v>
      </c>
    </row>
    <row r="45" spans="1:7" x14ac:dyDescent="0.25">
      <c r="A45" s="17">
        <v>44</v>
      </c>
      <c r="B45" s="18">
        <v>13751</v>
      </c>
      <c r="C45" s="19">
        <v>45257</v>
      </c>
      <c r="D45" s="18" t="s">
        <v>270</v>
      </c>
      <c r="E45" s="18">
        <v>451</v>
      </c>
      <c r="F45" s="19">
        <v>45358</v>
      </c>
      <c r="G45" s="17">
        <f t="shared" si="0"/>
        <v>71</v>
      </c>
    </row>
    <row r="46" spans="1:7" ht="30" x14ac:dyDescent="0.25">
      <c r="A46" s="17">
        <v>45</v>
      </c>
      <c r="B46" s="18">
        <v>13765</v>
      </c>
      <c r="C46" s="19">
        <v>45257</v>
      </c>
      <c r="D46" s="18" t="s">
        <v>271</v>
      </c>
      <c r="E46" s="18">
        <v>187</v>
      </c>
      <c r="F46" s="19">
        <v>45328</v>
      </c>
      <c r="G46" s="17">
        <f t="shared" si="0"/>
        <v>41</v>
      </c>
    </row>
    <row r="47" spans="1:7" x14ac:dyDescent="0.25">
      <c r="A47" s="17">
        <v>46</v>
      </c>
      <c r="B47" s="18">
        <v>13771</v>
      </c>
      <c r="C47" s="19">
        <v>45257</v>
      </c>
      <c r="D47" s="18" t="s">
        <v>272</v>
      </c>
      <c r="E47" s="18">
        <v>613</v>
      </c>
      <c r="F47" s="19">
        <v>45372</v>
      </c>
      <c r="G47" s="17">
        <f t="shared" si="0"/>
        <v>85</v>
      </c>
    </row>
    <row r="48" spans="1:7" ht="30" x14ac:dyDescent="0.25">
      <c r="A48" s="17">
        <v>47</v>
      </c>
      <c r="B48" s="18">
        <v>13934</v>
      </c>
      <c r="C48" s="19">
        <v>45260</v>
      </c>
      <c r="D48" s="18" t="s">
        <v>273</v>
      </c>
      <c r="E48" s="18">
        <v>296</v>
      </c>
      <c r="F48" s="19">
        <v>45341</v>
      </c>
      <c r="G48" s="17">
        <f t="shared" si="0"/>
        <v>51</v>
      </c>
    </row>
    <row r="49" spans="1:7" x14ac:dyDescent="0.25">
      <c r="A49" s="17">
        <v>48</v>
      </c>
      <c r="B49" s="18">
        <v>14117</v>
      </c>
      <c r="C49" s="19">
        <v>45265</v>
      </c>
      <c r="D49" s="18" t="s">
        <v>274</v>
      </c>
      <c r="E49" s="18">
        <v>452</v>
      </c>
      <c r="F49" s="19">
        <v>45358</v>
      </c>
      <c r="G49" s="17">
        <f t="shared" si="0"/>
        <v>63</v>
      </c>
    </row>
    <row r="50" spans="1:7" ht="30" x14ac:dyDescent="0.25">
      <c r="A50" s="17">
        <v>49</v>
      </c>
      <c r="B50" s="18">
        <v>14287</v>
      </c>
      <c r="C50" s="19">
        <v>45271</v>
      </c>
      <c r="D50" s="18" t="s">
        <v>275</v>
      </c>
      <c r="E50" s="18">
        <v>551</v>
      </c>
      <c r="F50" s="19">
        <v>45365</v>
      </c>
      <c r="G50" s="17">
        <f t="shared" si="0"/>
        <v>64</v>
      </c>
    </row>
    <row r="51" spans="1:7" x14ac:dyDescent="0.25">
      <c r="A51" s="17">
        <v>50</v>
      </c>
      <c r="B51" s="18">
        <v>14349</v>
      </c>
      <c r="C51" s="19">
        <v>45272</v>
      </c>
      <c r="D51" s="18" t="s">
        <v>276</v>
      </c>
      <c r="E51" s="18">
        <v>252</v>
      </c>
      <c r="F51" s="19">
        <v>45336</v>
      </c>
      <c r="G51" s="17">
        <f t="shared" si="0"/>
        <v>34</v>
      </c>
    </row>
    <row r="52" spans="1:7" x14ac:dyDescent="0.25">
      <c r="A52" s="17">
        <v>51</v>
      </c>
      <c r="B52" s="18">
        <v>14374</v>
      </c>
      <c r="C52" s="19">
        <v>45272</v>
      </c>
      <c r="D52" s="18" t="s">
        <v>277</v>
      </c>
      <c r="E52" s="18">
        <v>269</v>
      </c>
      <c r="F52" s="19">
        <v>45337</v>
      </c>
      <c r="G52" s="17">
        <f t="shared" si="0"/>
        <v>35</v>
      </c>
    </row>
    <row r="53" spans="1:7" ht="30" x14ac:dyDescent="0.25">
      <c r="A53" s="17">
        <v>52</v>
      </c>
      <c r="B53" s="18">
        <v>14429</v>
      </c>
      <c r="C53" s="19">
        <v>45273</v>
      </c>
      <c r="D53" s="18" t="s">
        <v>278</v>
      </c>
      <c r="E53" s="18">
        <v>200</v>
      </c>
      <c r="F53" s="19">
        <v>45330</v>
      </c>
      <c r="G53" s="17">
        <f t="shared" si="0"/>
        <v>27</v>
      </c>
    </row>
    <row r="54" spans="1:7" x14ac:dyDescent="0.25">
      <c r="A54" s="17">
        <v>53</v>
      </c>
      <c r="B54" s="18">
        <v>14461</v>
      </c>
      <c r="C54" s="19">
        <v>45273</v>
      </c>
      <c r="D54" s="18" t="s">
        <v>279</v>
      </c>
      <c r="E54" s="18">
        <v>277</v>
      </c>
      <c r="F54" s="19">
        <v>45338</v>
      </c>
      <c r="G54" s="17">
        <f t="shared" si="0"/>
        <v>35</v>
      </c>
    </row>
    <row r="55" spans="1:7" x14ac:dyDescent="0.25">
      <c r="A55" s="17">
        <v>54</v>
      </c>
      <c r="B55" s="18">
        <v>14523</v>
      </c>
      <c r="C55" s="19">
        <v>45274</v>
      </c>
      <c r="D55" s="18" t="s">
        <v>280</v>
      </c>
      <c r="E55" s="18">
        <v>290</v>
      </c>
      <c r="F55" s="19">
        <v>45341</v>
      </c>
      <c r="G55" s="17">
        <f t="shared" si="0"/>
        <v>37</v>
      </c>
    </row>
    <row r="56" spans="1:7" ht="30" x14ac:dyDescent="0.25">
      <c r="A56" s="17">
        <v>55</v>
      </c>
      <c r="B56" s="18">
        <v>14525</v>
      </c>
      <c r="C56" s="19">
        <v>45274</v>
      </c>
      <c r="D56" s="18" t="s">
        <v>281</v>
      </c>
      <c r="E56" s="18">
        <v>747</v>
      </c>
      <c r="F56" s="19">
        <v>45393</v>
      </c>
      <c r="G56" s="17">
        <f t="shared" si="0"/>
        <v>89</v>
      </c>
    </row>
    <row r="57" spans="1:7" x14ac:dyDescent="0.25">
      <c r="A57" s="17">
        <v>56</v>
      </c>
      <c r="B57" s="18">
        <v>14632</v>
      </c>
      <c r="C57" s="19">
        <v>45278</v>
      </c>
      <c r="D57" s="18" t="s">
        <v>282</v>
      </c>
      <c r="E57" s="18">
        <v>552</v>
      </c>
      <c r="F57" s="19">
        <v>45365</v>
      </c>
      <c r="G57" s="17">
        <f t="shared" si="0"/>
        <v>57</v>
      </c>
    </row>
    <row r="58" spans="1:7" ht="30" x14ac:dyDescent="0.25">
      <c r="A58" s="17">
        <v>57</v>
      </c>
      <c r="B58" s="18">
        <v>14668</v>
      </c>
      <c r="C58" s="19">
        <v>45279</v>
      </c>
      <c r="D58" s="18" t="s">
        <v>283</v>
      </c>
      <c r="E58" s="18">
        <v>426</v>
      </c>
      <c r="F58" s="19">
        <v>45356</v>
      </c>
      <c r="G58" s="17">
        <f t="shared" si="0"/>
        <v>47</v>
      </c>
    </row>
    <row r="59" spans="1:7" x14ac:dyDescent="0.25">
      <c r="A59" s="17">
        <v>58</v>
      </c>
      <c r="B59" s="18">
        <v>14799</v>
      </c>
      <c r="C59" s="19">
        <v>45282</v>
      </c>
      <c r="D59" s="17" t="s">
        <v>39</v>
      </c>
      <c r="E59" s="18">
        <v>286</v>
      </c>
      <c r="F59" s="19">
        <v>45351</v>
      </c>
      <c r="G59" s="17">
        <f t="shared" si="0"/>
        <v>39</v>
      </c>
    </row>
    <row r="60" spans="1:7" x14ac:dyDescent="0.25">
      <c r="A60" s="17">
        <v>59</v>
      </c>
      <c r="B60" s="18">
        <v>14871</v>
      </c>
      <c r="C60" s="19">
        <v>45286</v>
      </c>
      <c r="D60" s="18" t="s">
        <v>284</v>
      </c>
      <c r="E60" s="18">
        <v>437</v>
      </c>
      <c r="F60" s="19">
        <v>45357</v>
      </c>
      <c r="G60" s="17">
        <f t="shared" si="0"/>
        <v>41</v>
      </c>
    </row>
    <row r="61" spans="1:7" x14ac:dyDescent="0.25">
      <c r="A61" s="17">
        <v>60</v>
      </c>
      <c r="B61" s="18">
        <v>14882</v>
      </c>
      <c r="C61" s="19">
        <v>45287</v>
      </c>
      <c r="D61" s="18" t="s">
        <v>285</v>
      </c>
      <c r="E61" s="18">
        <v>436</v>
      </c>
      <c r="F61" s="19">
        <v>45357</v>
      </c>
      <c r="G61" s="17">
        <f t="shared" si="0"/>
        <v>40</v>
      </c>
    </row>
    <row r="62" spans="1:7" ht="30" x14ac:dyDescent="0.25">
      <c r="A62" s="17">
        <v>61</v>
      </c>
      <c r="B62" s="18">
        <v>14920</v>
      </c>
      <c r="C62" s="19">
        <v>45288</v>
      </c>
      <c r="D62" s="18" t="s">
        <v>286</v>
      </c>
      <c r="E62" s="18">
        <v>390</v>
      </c>
      <c r="F62" s="19">
        <v>45352</v>
      </c>
      <c r="G62" s="17">
        <f t="shared" si="0"/>
        <v>34</v>
      </c>
    </row>
    <row r="63" spans="1:7" ht="30" x14ac:dyDescent="0.25">
      <c r="A63" s="17">
        <v>62</v>
      </c>
      <c r="B63" s="18">
        <v>14921</v>
      </c>
      <c r="C63" s="19">
        <v>45288</v>
      </c>
      <c r="D63" s="18" t="s">
        <v>287</v>
      </c>
      <c r="E63" s="18">
        <v>827</v>
      </c>
      <c r="F63" s="19">
        <v>45401</v>
      </c>
      <c r="G63" s="17">
        <f t="shared" si="0"/>
        <v>83</v>
      </c>
    </row>
    <row r="64" spans="1:7" x14ac:dyDescent="0.25">
      <c r="A64" s="17">
        <v>63</v>
      </c>
      <c r="B64" s="18">
        <v>480</v>
      </c>
      <c r="C64" s="19">
        <v>45307</v>
      </c>
      <c r="D64" s="18" t="s">
        <v>6</v>
      </c>
      <c r="E64" s="18">
        <v>848</v>
      </c>
      <c r="F64" s="19">
        <v>45405</v>
      </c>
      <c r="G64" s="17">
        <f>F64-C64-30</f>
        <v>68</v>
      </c>
    </row>
    <row r="65" spans="1:7" x14ac:dyDescent="0.25">
      <c r="A65" s="17">
        <v>64</v>
      </c>
      <c r="B65" s="18">
        <v>565</v>
      </c>
      <c r="C65" s="19">
        <v>45309</v>
      </c>
      <c r="D65" s="18" t="s">
        <v>7</v>
      </c>
      <c r="E65" s="18">
        <v>409</v>
      </c>
      <c r="F65" s="19">
        <v>45355</v>
      </c>
      <c r="G65" s="17">
        <f>F65-C65</f>
        <v>46</v>
      </c>
    </row>
    <row r="66" spans="1:7" x14ac:dyDescent="0.25">
      <c r="A66" s="17">
        <v>65</v>
      </c>
      <c r="B66" s="20">
        <v>577</v>
      </c>
      <c r="C66" s="19">
        <v>45309</v>
      </c>
      <c r="D66" s="18" t="s">
        <v>8</v>
      </c>
      <c r="E66" s="18">
        <v>593</v>
      </c>
      <c r="F66" s="19">
        <v>45371</v>
      </c>
      <c r="G66" s="17">
        <f>F66-C66-30</f>
        <v>32</v>
      </c>
    </row>
    <row r="67" spans="1:7" x14ac:dyDescent="0.25">
      <c r="A67" s="17">
        <v>66</v>
      </c>
      <c r="B67" s="18">
        <v>617</v>
      </c>
      <c r="C67" s="19">
        <v>45310</v>
      </c>
      <c r="D67" s="18" t="s">
        <v>9</v>
      </c>
      <c r="E67" s="18">
        <v>504</v>
      </c>
      <c r="F67" s="19">
        <v>45363</v>
      </c>
      <c r="G67" s="17">
        <f>F67-C67</f>
        <v>53</v>
      </c>
    </row>
    <row r="68" spans="1:7" ht="30" x14ac:dyDescent="0.25">
      <c r="A68" s="17">
        <v>67</v>
      </c>
      <c r="B68" s="18">
        <v>618</v>
      </c>
      <c r="C68" s="19">
        <v>45292</v>
      </c>
      <c r="D68" s="18" t="s">
        <v>10</v>
      </c>
      <c r="E68" s="18">
        <v>407</v>
      </c>
      <c r="F68" s="19">
        <v>45355</v>
      </c>
      <c r="G68" s="17">
        <f>F68-C68</f>
        <v>63</v>
      </c>
    </row>
    <row r="69" spans="1:7" x14ac:dyDescent="0.25">
      <c r="A69" s="17">
        <v>68</v>
      </c>
      <c r="B69" s="18">
        <v>619</v>
      </c>
      <c r="C69" s="19">
        <v>45310</v>
      </c>
      <c r="D69" s="18" t="s">
        <v>11</v>
      </c>
      <c r="E69" s="18">
        <v>641</v>
      </c>
      <c r="F69" s="19">
        <v>45384</v>
      </c>
      <c r="G69" s="17">
        <f>F69-C69-30</f>
        <v>44</v>
      </c>
    </row>
    <row r="70" spans="1:7" ht="45" x14ac:dyDescent="0.25">
      <c r="A70" s="17">
        <v>69</v>
      </c>
      <c r="B70" s="18">
        <v>740</v>
      </c>
      <c r="C70" s="19">
        <v>45314</v>
      </c>
      <c r="D70" s="18" t="s">
        <v>12</v>
      </c>
      <c r="E70" s="18">
        <v>516</v>
      </c>
      <c r="F70" s="19">
        <v>45364</v>
      </c>
      <c r="G70" s="17">
        <f>F70-C70</f>
        <v>50</v>
      </c>
    </row>
    <row r="71" spans="1:7" x14ac:dyDescent="0.25">
      <c r="A71" s="17">
        <v>70</v>
      </c>
      <c r="B71" s="18">
        <v>884</v>
      </c>
      <c r="C71" s="19">
        <v>45317</v>
      </c>
      <c r="D71" s="18" t="s">
        <v>13</v>
      </c>
      <c r="E71" s="18">
        <v>469</v>
      </c>
      <c r="F71" s="19">
        <v>45359</v>
      </c>
      <c r="G71" s="17">
        <f>F71-C71</f>
        <v>42</v>
      </c>
    </row>
    <row r="72" spans="1:7" x14ac:dyDescent="0.25">
      <c r="A72" s="17">
        <v>71</v>
      </c>
      <c r="B72" s="18">
        <v>888</v>
      </c>
      <c r="C72" s="19">
        <v>45317</v>
      </c>
      <c r="D72" s="18" t="s">
        <v>14</v>
      </c>
      <c r="E72" s="18">
        <v>408</v>
      </c>
      <c r="F72" s="19">
        <v>45355</v>
      </c>
      <c r="G72" s="17">
        <f>F72-C72</f>
        <v>38</v>
      </c>
    </row>
    <row r="73" spans="1:7" x14ac:dyDescent="0.25">
      <c r="A73" s="17">
        <v>72</v>
      </c>
      <c r="B73" s="18">
        <v>958</v>
      </c>
      <c r="C73" s="19">
        <v>45320</v>
      </c>
      <c r="D73" s="18" t="s">
        <v>15</v>
      </c>
      <c r="E73" s="18">
        <v>1172</v>
      </c>
      <c r="F73" s="19">
        <v>45435</v>
      </c>
      <c r="G73" s="17">
        <f>F73-C73-30</f>
        <v>85</v>
      </c>
    </row>
    <row r="74" spans="1:7" ht="30" x14ac:dyDescent="0.25">
      <c r="A74" s="17">
        <v>73</v>
      </c>
      <c r="B74" s="18">
        <v>987</v>
      </c>
      <c r="C74" s="19">
        <v>45321</v>
      </c>
      <c r="D74" s="18" t="s">
        <v>16</v>
      </c>
      <c r="E74" s="18">
        <v>643</v>
      </c>
      <c r="F74" s="19">
        <v>45384</v>
      </c>
      <c r="G74" s="17">
        <f>F74-C74</f>
        <v>63</v>
      </c>
    </row>
    <row r="75" spans="1:7" ht="30" x14ac:dyDescent="0.25">
      <c r="A75" s="17">
        <v>74</v>
      </c>
      <c r="B75" s="18">
        <v>1000</v>
      </c>
      <c r="C75" s="19">
        <v>45321</v>
      </c>
      <c r="D75" s="18" t="s">
        <v>17</v>
      </c>
      <c r="E75" s="18">
        <v>571</v>
      </c>
      <c r="F75" s="19">
        <v>45400</v>
      </c>
      <c r="G75" s="17">
        <f>F75-C75</f>
        <v>79</v>
      </c>
    </row>
    <row r="76" spans="1:7" ht="30" x14ac:dyDescent="0.25">
      <c r="A76" s="17">
        <v>75</v>
      </c>
      <c r="B76" s="18">
        <v>1160</v>
      </c>
      <c r="C76" s="19">
        <v>45324</v>
      </c>
      <c r="D76" s="18" t="s">
        <v>18</v>
      </c>
      <c r="E76" s="18">
        <v>610</v>
      </c>
      <c r="F76" s="19">
        <v>45372</v>
      </c>
      <c r="G76" s="17">
        <f>F76-C76</f>
        <v>48</v>
      </c>
    </row>
    <row r="77" spans="1:7" x14ac:dyDescent="0.25">
      <c r="A77" s="17">
        <v>76</v>
      </c>
      <c r="B77" s="18">
        <v>1161</v>
      </c>
      <c r="C77" s="19">
        <v>45324</v>
      </c>
      <c r="D77" s="18" t="s">
        <v>19</v>
      </c>
      <c r="E77" s="18">
        <v>611</v>
      </c>
      <c r="F77" s="19">
        <v>45372</v>
      </c>
      <c r="G77" s="17">
        <f>F77-C77</f>
        <v>48</v>
      </c>
    </row>
    <row r="78" spans="1:7" ht="30" x14ac:dyDescent="0.25">
      <c r="A78" s="17">
        <v>77</v>
      </c>
      <c r="B78" s="18">
        <v>1205</v>
      </c>
      <c r="C78" s="19">
        <v>45327</v>
      </c>
      <c r="D78" s="18" t="s">
        <v>20</v>
      </c>
      <c r="E78" s="18">
        <v>654</v>
      </c>
      <c r="F78" s="19">
        <v>45385</v>
      </c>
      <c r="G78" s="17">
        <f>F78-C78</f>
        <v>58</v>
      </c>
    </row>
    <row r="79" spans="1:7" x14ac:dyDescent="0.25">
      <c r="A79" s="17">
        <v>78</v>
      </c>
      <c r="B79" s="18">
        <v>1233</v>
      </c>
      <c r="C79" s="19">
        <v>45327</v>
      </c>
      <c r="D79" s="18" t="s">
        <v>21</v>
      </c>
      <c r="E79" s="18">
        <v>742</v>
      </c>
      <c r="F79" s="19">
        <v>45392</v>
      </c>
      <c r="G79" s="17">
        <f>F79-C79</f>
        <v>65</v>
      </c>
    </row>
    <row r="80" spans="1:7" ht="30" x14ac:dyDescent="0.25">
      <c r="A80" s="17">
        <v>79</v>
      </c>
      <c r="B80" s="18">
        <v>1575</v>
      </c>
      <c r="C80" s="19">
        <v>45334</v>
      </c>
      <c r="D80" s="18" t="s">
        <v>22</v>
      </c>
      <c r="E80" s="18">
        <v>657</v>
      </c>
      <c r="F80" s="19">
        <v>45385</v>
      </c>
      <c r="G80" s="17">
        <f>F80-C80</f>
        <v>51</v>
      </c>
    </row>
    <row r="81" spans="1:7" ht="30" x14ac:dyDescent="0.25">
      <c r="A81" s="17">
        <v>80</v>
      </c>
      <c r="B81" s="18">
        <v>1608</v>
      </c>
      <c r="C81" s="19">
        <v>45334</v>
      </c>
      <c r="D81" s="18" t="s">
        <v>23</v>
      </c>
      <c r="E81" s="18">
        <v>619</v>
      </c>
      <c r="F81" s="19">
        <v>45373</v>
      </c>
      <c r="G81" s="17">
        <f>F81-C81</f>
        <v>39</v>
      </c>
    </row>
    <row r="82" spans="1:7" x14ac:dyDescent="0.25">
      <c r="A82" s="17">
        <v>81</v>
      </c>
      <c r="B82" s="18">
        <v>1709</v>
      </c>
      <c r="C82" s="19">
        <v>45336</v>
      </c>
      <c r="D82" s="18" t="s">
        <v>24</v>
      </c>
      <c r="E82" s="18">
        <v>703</v>
      </c>
      <c r="F82" s="19">
        <v>45390</v>
      </c>
      <c r="G82" s="17">
        <f>F82-C82</f>
        <v>54</v>
      </c>
    </row>
    <row r="83" spans="1:7" s="15" customFormat="1" ht="30" x14ac:dyDescent="0.25">
      <c r="A83" s="17">
        <v>82</v>
      </c>
      <c r="B83" s="18">
        <v>1787</v>
      </c>
      <c r="C83" s="19">
        <v>45337</v>
      </c>
      <c r="D83" s="18" t="s">
        <v>25</v>
      </c>
      <c r="E83" s="18">
        <v>672</v>
      </c>
      <c r="F83" s="19">
        <v>45386</v>
      </c>
      <c r="G83" s="17">
        <f>F83-C83</f>
        <v>49</v>
      </c>
    </row>
    <row r="84" spans="1:7" s="15" customFormat="1" x14ac:dyDescent="0.25">
      <c r="A84" s="17">
        <v>83</v>
      </c>
      <c r="B84" s="18">
        <v>1881</v>
      </c>
      <c r="C84" s="19">
        <v>45341</v>
      </c>
      <c r="D84" s="18" t="s">
        <v>26</v>
      </c>
      <c r="E84" s="18">
        <v>688</v>
      </c>
      <c r="F84" s="19">
        <v>45387</v>
      </c>
      <c r="G84" s="17">
        <f>F84-C84</f>
        <v>46</v>
      </c>
    </row>
    <row r="85" spans="1:7" s="15" customFormat="1" x14ac:dyDescent="0.25">
      <c r="A85" s="17">
        <v>84</v>
      </c>
      <c r="B85" s="18">
        <v>1932</v>
      </c>
      <c r="C85" s="19">
        <v>45342</v>
      </c>
      <c r="D85" s="18" t="s">
        <v>27</v>
      </c>
      <c r="E85" s="18">
        <v>721</v>
      </c>
      <c r="F85" s="19">
        <v>45391</v>
      </c>
      <c r="G85" s="17">
        <f>F85-C85</f>
        <v>49</v>
      </c>
    </row>
    <row r="86" spans="1:7" s="15" customFormat="1" x14ac:dyDescent="0.25">
      <c r="A86" s="17">
        <v>85</v>
      </c>
      <c r="B86" s="18">
        <v>1933</v>
      </c>
      <c r="C86" s="19">
        <v>45342</v>
      </c>
      <c r="D86" s="18" t="s">
        <v>28</v>
      </c>
      <c r="E86" s="18">
        <v>754</v>
      </c>
      <c r="F86" s="19">
        <v>45393</v>
      </c>
      <c r="G86" s="17">
        <f>F86-C86</f>
        <v>51</v>
      </c>
    </row>
    <row r="87" spans="1:7" s="15" customFormat="1" x14ac:dyDescent="0.25">
      <c r="A87" s="17">
        <v>86</v>
      </c>
      <c r="B87" s="18">
        <v>1942</v>
      </c>
      <c r="C87" s="19">
        <v>45342</v>
      </c>
      <c r="D87" s="18" t="s">
        <v>29</v>
      </c>
      <c r="E87" s="18">
        <v>1671</v>
      </c>
      <c r="F87" s="19">
        <v>45489</v>
      </c>
      <c r="G87" s="17">
        <f>F87-C87</f>
        <v>147</v>
      </c>
    </row>
    <row r="88" spans="1:7" s="15" customFormat="1" ht="30" x14ac:dyDescent="0.25">
      <c r="A88" s="17">
        <v>87</v>
      </c>
      <c r="B88" s="18">
        <v>2080</v>
      </c>
      <c r="C88" s="19">
        <v>45344</v>
      </c>
      <c r="D88" s="18" t="s">
        <v>30</v>
      </c>
      <c r="E88" s="18">
        <v>689</v>
      </c>
      <c r="F88" s="19">
        <v>45387</v>
      </c>
      <c r="G88" s="17">
        <f>F88-C88</f>
        <v>43</v>
      </c>
    </row>
    <row r="89" spans="1:7" s="15" customFormat="1" ht="30" x14ac:dyDescent="0.25">
      <c r="A89" s="17">
        <v>88</v>
      </c>
      <c r="B89" s="18">
        <v>2195</v>
      </c>
      <c r="C89" s="19">
        <v>45348</v>
      </c>
      <c r="D89" s="18" t="s">
        <v>31</v>
      </c>
      <c r="E89" s="18">
        <v>805</v>
      </c>
      <c r="F89" s="19">
        <v>45399</v>
      </c>
      <c r="G89" s="17">
        <f>F89-C89</f>
        <v>51</v>
      </c>
    </row>
    <row r="90" spans="1:7" s="15" customFormat="1" x14ac:dyDescent="0.25">
      <c r="A90" s="17">
        <v>89</v>
      </c>
      <c r="B90" s="18">
        <v>2280</v>
      </c>
      <c r="C90" s="19">
        <v>45350</v>
      </c>
      <c r="D90" s="18" t="s">
        <v>32</v>
      </c>
      <c r="E90" s="18">
        <v>1489</v>
      </c>
      <c r="F90" s="19">
        <v>45463</v>
      </c>
      <c r="G90" s="17">
        <f>F90-C90-30</f>
        <v>83</v>
      </c>
    </row>
    <row r="91" spans="1:7" s="15" customFormat="1" x14ac:dyDescent="0.25">
      <c r="A91" s="17">
        <v>90</v>
      </c>
      <c r="B91" s="18">
        <v>2282</v>
      </c>
      <c r="C91" s="19">
        <v>45350</v>
      </c>
      <c r="D91" s="18" t="s">
        <v>33</v>
      </c>
      <c r="E91" s="18">
        <v>722</v>
      </c>
      <c r="F91" s="19">
        <v>45391</v>
      </c>
      <c r="G91" s="17">
        <f>F91-C91</f>
        <v>41</v>
      </c>
    </row>
    <row r="92" spans="1:7" s="15" customFormat="1" ht="45" x14ac:dyDescent="0.25">
      <c r="A92" s="17">
        <v>91</v>
      </c>
      <c r="B92" s="18">
        <v>2327</v>
      </c>
      <c r="C92" s="19">
        <v>45351</v>
      </c>
      <c r="D92" s="18" t="s">
        <v>34</v>
      </c>
      <c r="E92" s="18">
        <v>1116</v>
      </c>
      <c r="F92" s="19">
        <v>45429</v>
      </c>
      <c r="G92" s="17">
        <f>F92-C92</f>
        <v>78</v>
      </c>
    </row>
    <row r="93" spans="1:7" s="15" customFormat="1" ht="30" x14ac:dyDescent="0.25">
      <c r="A93" s="17">
        <v>92</v>
      </c>
      <c r="B93" s="18">
        <v>2328</v>
      </c>
      <c r="C93" s="19">
        <v>45351</v>
      </c>
      <c r="D93" s="18" t="s">
        <v>35</v>
      </c>
      <c r="E93" s="18">
        <v>797</v>
      </c>
      <c r="F93" s="19">
        <v>45399</v>
      </c>
      <c r="G93" s="17">
        <f>F93-C93</f>
        <v>48</v>
      </c>
    </row>
    <row r="94" spans="1:7" s="15" customFormat="1" ht="30" x14ac:dyDescent="0.25">
      <c r="A94" s="17">
        <v>93</v>
      </c>
      <c r="B94" s="18">
        <v>2382</v>
      </c>
      <c r="C94" s="19">
        <v>45352</v>
      </c>
      <c r="D94" s="18" t="s">
        <v>36</v>
      </c>
      <c r="E94" s="18">
        <v>753</v>
      </c>
      <c r="F94" s="19">
        <v>45393</v>
      </c>
      <c r="G94" s="17">
        <f>F94-C94</f>
        <v>41</v>
      </c>
    </row>
    <row r="95" spans="1:7" s="15" customFormat="1" ht="30" x14ac:dyDescent="0.25">
      <c r="A95" s="17">
        <v>94</v>
      </c>
      <c r="B95" s="18">
        <v>2383</v>
      </c>
      <c r="C95" s="19">
        <v>45352</v>
      </c>
      <c r="D95" s="18" t="s">
        <v>36</v>
      </c>
      <c r="E95" s="18">
        <v>756</v>
      </c>
      <c r="F95" s="19">
        <v>45394</v>
      </c>
      <c r="G95" s="17">
        <f>F95-C95</f>
        <v>42</v>
      </c>
    </row>
    <row r="96" spans="1:7" s="15" customFormat="1" ht="30" x14ac:dyDescent="0.25">
      <c r="A96" s="17">
        <v>95</v>
      </c>
      <c r="B96" s="18">
        <v>2397</v>
      </c>
      <c r="C96" s="19">
        <v>45352</v>
      </c>
      <c r="D96" s="18" t="s">
        <v>37</v>
      </c>
      <c r="E96" s="18">
        <v>1693</v>
      </c>
      <c r="F96" s="19">
        <v>45491</v>
      </c>
      <c r="G96" s="17">
        <f>F96-C96</f>
        <v>139</v>
      </c>
    </row>
    <row r="97" spans="1:7" s="15" customFormat="1" ht="30" x14ac:dyDescent="0.25">
      <c r="A97" s="17">
        <v>96</v>
      </c>
      <c r="B97" s="18">
        <v>2398</v>
      </c>
      <c r="C97" s="19">
        <v>45352</v>
      </c>
      <c r="D97" s="18" t="s">
        <v>37</v>
      </c>
      <c r="E97" s="18">
        <v>889</v>
      </c>
      <c r="F97" s="19">
        <v>45407</v>
      </c>
      <c r="G97" s="17">
        <f>F97-C97</f>
        <v>55</v>
      </c>
    </row>
    <row r="98" spans="1:7" s="15" customFormat="1" ht="30" x14ac:dyDescent="0.25">
      <c r="A98" s="17">
        <v>97</v>
      </c>
      <c r="B98" s="18">
        <v>2399</v>
      </c>
      <c r="C98" s="19">
        <v>45352</v>
      </c>
      <c r="D98" s="18" t="s">
        <v>37</v>
      </c>
      <c r="E98" s="18">
        <v>872</v>
      </c>
      <c r="F98" s="19">
        <v>45406</v>
      </c>
      <c r="G98" s="17">
        <f>F98-C98</f>
        <v>54</v>
      </c>
    </row>
    <row r="99" spans="1:7" s="15" customFormat="1" ht="30" x14ac:dyDescent="0.25">
      <c r="A99" s="17">
        <v>98</v>
      </c>
      <c r="B99" s="18">
        <v>2400</v>
      </c>
      <c r="C99" s="19">
        <v>45352</v>
      </c>
      <c r="D99" s="18" t="s">
        <v>37</v>
      </c>
      <c r="E99" s="18">
        <v>1885</v>
      </c>
      <c r="F99" s="19">
        <v>45516</v>
      </c>
      <c r="G99" s="17">
        <f>F99-C99</f>
        <v>164</v>
      </c>
    </row>
    <row r="100" spans="1:7" s="15" customFormat="1" x14ac:dyDescent="0.25">
      <c r="A100" s="17">
        <v>99</v>
      </c>
      <c r="B100" s="18">
        <v>2401</v>
      </c>
      <c r="C100" s="19">
        <v>45352</v>
      </c>
      <c r="D100" s="18" t="s">
        <v>38</v>
      </c>
      <c r="E100" s="18">
        <v>796</v>
      </c>
      <c r="F100" s="19">
        <v>45399</v>
      </c>
      <c r="G100" s="17">
        <f>F100-C100</f>
        <v>47</v>
      </c>
    </row>
    <row r="101" spans="1:7" s="15" customFormat="1" ht="30" x14ac:dyDescent="0.25">
      <c r="A101" s="17">
        <v>100</v>
      </c>
      <c r="B101" s="18">
        <v>2549</v>
      </c>
      <c r="C101" s="19">
        <v>45356</v>
      </c>
      <c r="D101" s="18" t="s">
        <v>39</v>
      </c>
      <c r="E101" s="18">
        <v>1445</v>
      </c>
      <c r="F101" s="19">
        <v>45460</v>
      </c>
      <c r="G101" s="17">
        <f>F101-C101-30</f>
        <v>74</v>
      </c>
    </row>
    <row r="102" spans="1:7" s="15" customFormat="1" x14ac:dyDescent="0.25">
      <c r="A102" s="17">
        <v>101</v>
      </c>
      <c r="B102" s="18">
        <v>2557</v>
      </c>
      <c r="C102" s="19">
        <v>45357</v>
      </c>
      <c r="D102" s="18" t="s">
        <v>40</v>
      </c>
      <c r="E102" s="18">
        <v>1409</v>
      </c>
      <c r="F102" s="19">
        <v>45456</v>
      </c>
      <c r="G102" s="17">
        <f>F102-C102</f>
        <v>99</v>
      </c>
    </row>
    <row r="103" spans="1:7" s="15" customFormat="1" ht="30" x14ac:dyDescent="0.25">
      <c r="A103" s="17">
        <v>102</v>
      </c>
      <c r="B103" s="18">
        <v>2566</v>
      </c>
      <c r="C103" s="19">
        <v>45357</v>
      </c>
      <c r="D103" s="18" t="s">
        <v>41</v>
      </c>
      <c r="E103" s="18">
        <v>874</v>
      </c>
      <c r="F103" s="19">
        <v>45406</v>
      </c>
      <c r="G103" s="17">
        <f>F103-C103</f>
        <v>49</v>
      </c>
    </row>
    <row r="104" spans="1:7" s="15" customFormat="1" ht="30" x14ac:dyDescent="0.25">
      <c r="A104" s="17">
        <v>103</v>
      </c>
      <c r="B104" s="18">
        <v>2639</v>
      </c>
      <c r="C104" s="19">
        <v>45358</v>
      </c>
      <c r="D104" s="18" t="s">
        <v>42</v>
      </c>
      <c r="E104" s="18">
        <v>614</v>
      </c>
      <c r="F104" s="19">
        <v>45372</v>
      </c>
      <c r="G104" s="17">
        <f>F104-C104</f>
        <v>14</v>
      </c>
    </row>
    <row r="105" spans="1:7" s="15" customFormat="1" x14ac:dyDescent="0.25">
      <c r="A105" s="17">
        <v>104</v>
      </c>
      <c r="B105" s="18">
        <v>2695</v>
      </c>
      <c r="C105" s="19">
        <v>45359</v>
      </c>
      <c r="D105" s="18" t="s">
        <v>43</v>
      </c>
      <c r="E105" s="18">
        <v>873</v>
      </c>
      <c r="F105" s="19">
        <v>45406</v>
      </c>
      <c r="G105" s="17">
        <f>F105-C105</f>
        <v>47</v>
      </c>
    </row>
    <row r="106" spans="1:7" s="15" customFormat="1" x14ac:dyDescent="0.25">
      <c r="A106" s="17">
        <v>105</v>
      </c>
      <c r="B106" s="18">
        <v>2740</v>
      </c>
      <c r="C106" s="19">
        <v>45362</v>
      </c>
      <c r="D106" s="18" t="s">
        <v>44</v>
      </c>
      <c r="E106" s="18">
        <v>1085</v>
      </c>
      <c r="F106" s="19">
        <v>45428</v>
      </c>
      <c r="G106" s="17">
        <f>F106-C106</f>
        <v>66</v>
      </c>
    </row>
    <row r="107" spans="1:7" s="15" customFormat="1" x14ac:dyDescent="0.25">
      <c r="A107" s="17">
        <v>106</v>
      </c>
      <c r="B107" s="18">
        <v>2807</v>
      </c>
      <c r="C107" s="19">
        <v>45363</v>
      </c>
      <c r="D107" s="18" t="s">
        <v>45</v>
      </c>
      <c r="E107" s="18">
        <v>1023</v>
      </c>
      <c r="F107" s="19">
        <v>45421</v>
      </c>
      <c r="G107" s="17">
        <f>F107-C107</f>
        <v>58</v>
      </c>
    </row>
    <row r="108" spans="1:7" s="15" customFormat="1" ht="45" x14ac:dyDescent="0.25">
      <c r="A108" s="17">
        <v>107</v>
      </c>
      <c r="B108" s="18">
        <v>2921</v>
      </c>
      <c r="C108" s="19">
        <v>45364</v>
      </c>
      <c r="D108" s="18" t="s">
        <v>46</v>
      </c>
      <c r="E108" s="18">
        <v>1021</v>
      </c>
      <c r="F108" s="19">
        <v>45418</v>
      </c>
      <c r="G108" s="17">
        <f>F108-C108</f>
        <v>54</v>
      </c>
    </row>
    <row r="109" spans="1:7" s="15" customFormat="1" x14ac:dyDescent="0.25">
      <c r="A109" s="17">
        <v>108</v>
      </c>
      <c r="B109" s="18">
        <v>2936</v>
      </c>
      <c r="C109" s="19">
        <v>45365</v>
      </c>
      <c r="D109" s="18" t="s">
        <v>47</v>
      </c>
      <c r="E109" s="18">
        <v>1124</v>
      </c>
      <c r="F109" s="19">
        <v>45429</v>
      </c>
      <c r="G109" s="17">
        <f>F109-C109</f>
        <v>64</v>
      </c>
    </row>
    <row r="110" spans="1:7" s="15" customFormat="1" x14ac:dyDescent="0.25">
      <c r="A110" s="17">
        <v>109</v>
      </c>
      <c r="B110" s="18">
        <v>3108</v>
      </c>
      <c r="C110" s="19">
        <v>45369</v>
      </c>
      <c r="D110" s="18" t="s">
        <v>48</v>
      </c>
      <c r="E110" s="18">
        <v>1025</v>
      </c>
      <c r="F110" s="19">
        <v>45421</v>
      </c>
      <c r="G110" s="17">
        <f>F110-C110</f>
        <v>52</v>
      </c>
    </row>
    <row r="111" spans="1:7" s="15" customFormat="1" x14ac:dyDescent="0.25">
      <c r="A111" s="17">
        <v>110</v>
      </c>
      <c r="B111" s="18">
        <v>3146</v>
      </c>
      <c r="C111" s="19">
        <v>45370</v>
      </c>
      <c r="D111" s="18" t="s">
        <v>49</v>
      </c>
      <c r="E111" s="18">
        <v>1173</v>
      </c>
      <c r="F111" s="19">
        <v>45435</v>
      </c>
      <c r="G111" s="17">
        <f>F111-C111</f>
        <v>65</v>
      </c>
    </row>
    <row r="112" spans="1:7" s="15" customFormat="1" x14ac:dyDescent="0.25">
      <c r="A112" s="17">
        <v>111</v>
      </c>
      <c r="B112" s="18">
        <v>3162</v>
      </c>
      <c r="C112" s="19">
        <v>45370</v>
      </c>
      <c r="D112" s="18" t="s">
        <v>50</v>
      </c>
      <c r="E112" s="18">
        <v>1026</v>
      </c>
      <c r="F112" s="19">
        <v>45421</v>
      </c>
      <c r="G112" s="17">
        <f>F112-C112</f>
        <v>51</v>
      </c>
    </row>
    <row r="113" spans="1:7" s="15" customFormat="1" ht="30" x14ac:dyDescent="0.25">
      <c r="A113" s="17">
        <v>112</v>
      </c>
      <c r="B113" s="18">
        <v>3223</v>
      </c>
      <c r="C113" s="19">
        <v>45371</v>
      </c>
      <c r="D113" s="18" t="s">
        <v>51</v>
      </c>
      <c r="E113" s="18">
        <v>1117</v>
      </c>
      <c r="F113" s="19">
        <v>45429</v>
      </c>
      <c r="G113" s="17">
        <f>F113-C113</f>
        <v>58</v>
      </c>
    </row>
    <row r="114" spans="1:7" s="15" customFormat="1" x14ac:dyDescent="0.25">
      <c r="A114" s="17">
        <v>113</v>
      </c>
      <c r="B114" s="18">
        <v>3276</v>
      </c>
      <c r="C114" s="19">
        <v>45372</v>
      </c>
      <c r="D114" s="18" t="s">
        <v>52</v>
      </c>
      <c r="E114" s="18">
        <v>916</v>
      </c>
      <c r="F114" s="19">
        <v>45412</v>
      </c>
      <c r="G114" s="17">
        <f>F114-C114</f>
        <v>40</v>
      </c>
    </row>
    <row r="115" spans="1:7" s="15" customFormat="1" x14ac:dyDescent="0.25">
      <c r="A115" s="17">
        <v>114</v>
      </c>
      <c r="B115" s="18">
        <v>3641</v>
      </c>
      <c r="C115" s="19">
        <v>45386</v>
      </c>
      <c r="D115" s="18" t="s">
        <v>53</v>
      </c>
      <c r="E115" s="18">
        <v>1087</v>
      </c>
      <c r="F115" s="19">
        <v>45428</v>
      </c>
      <c r="G115" s="17">
        <f>F115-C115</f>
        <v>42</v>
      </c>
    </row>
    <row r="116" spans="1:7" s="15" customFormat="1" x14ac:dyDescent="0.25">
      <c r="A116" s="17">
        <v>115</v>
      </c>
      <c r="B116" s="18">
        <v>3646</v>
      </c>
      <c r="C116" s="19">
        <v>45386</v>
      </c>
      <c r="D116" s="18" t="s">
        <v>54</v>
      </c>
      <c r="E116" s="18">
        <v>1986</v>
      </c>
      <c r="F116" s="19">
        <v>45526</v>
      </c>
      <c r="G116" s="17">
        <f>F116-C116</f>
        <v>140</v>
      </c>
    </row>
    <row r="117" spans="1:7" s="15" customFormat="1" x14ac:dyDescent="0.25">
      <c r="A117" s="17">
        <v>116</v>
      </c>
      <c r="B117" s="18">
        <v>3670</v>
      </c>
      <c r="C117" s="19">
        <v>45386</v>
      </c>
      <c r="D117" s="18" t="s">
        <v>55</v>
      </c>
      <c r="E117" s="18">
        <v>1294</v>
      </c>
      <c r="F117" s="19">
        <v>45447</v>
      </c>
      <c r="G117" s="17">
        <f>F117-C117</f>
        <v>61</v>
      </c>
    </row>
    <row r="118" spans="1:7" s="15" customFormat="1" x14ac:dyDescent="0.25">
      <c r="A118" s="17">
        <v>117</v>
      </c>
      <c r="B118" s="18">
        <v>3672</v>
      </c>
      <c r="C118" s="19">
        <v>45386</v>
      </c>
      <c r="D118" s="18" t="s">
        <v>56</v>
      </c>
      <c r="E118" s="18">
        <v>1086</v>
      </c>
      <c r="F118" s="19">
        <v>45428</v>
      </c>
      <c r="G118" s="17">
        <f>F118-C118</f>
        <v>42</v>
      </c>
    </row>
    <row r="119" spans="1:7" s="15" customFormat="1" ht="30" x14ac:dyDescent="0.25">
      <c r="A119" s="17">
        <v>118</v>
      </c>
      <c r="B119" s="18">
        <v>3673</v>
      </c>
      <c r="C119" s="19">
        <v>45386</v>
      </c>
      <c r="D119" s="18" t="s">
        <v>57</v>
      </c>
      <c r="E119" s="18">
        <v>1169</v>
      </c>
      <c r="F119" s="19">
        <v>45435</v>
      </c>
      <c r="G119" s="17">
        <f>F119-C119</f>
        <v>49</v>
      </c>
    </row>
    <row r="120" spans="1:7" s="15" customFormat="1" x14ac:dyDescent="0.25">
      <c r="A120" s="17">
        <v>119</v>
      </c>
      <c r="B120" s="18">
        <v>3674</v>
      </c>
      <c r="C120" s="19">
        <v>45386</v>
      </c>
      <c r="D120" s="18" t="s">
        <v>58</v>
      </c>
      <c r="E120" s="18">
        <v>1192</v>
      </c>
      <c r="F120" s="19">
        <v>45436</v>
      </c>
      <c r="G120" s="17">
        <f>F120-C120</f>
        <v>50</v>
      </c>
    </row>
    <row r="121" spans="1:7" s="15" customFormat="1" x14ac:dyDescent="0.25">
      <c r="A121" s="17">
        <v>120</v>
      </c>
      <c r="B121" s="18">
        <v>3380</v>
      </c>
      <c r="C121" s="19">
        <v>45386</v>
      </c>
      <c r="D121" s="18" t="s">
        <v>59</v>
      </c>
      <c r="E121" s="18">
        <v>1570</v>
      </c>
      <c r="F121" s="19">
        <v>45470</v>
      </c>
      <c r="G121" s="17">
        <f>F121-C121-30</f>
        <v>54</v>
      </c>
    </row>
    <row r="122" spans="1:7" s="15" customFormat="1" ht="30" x14ac:dyDescent="0.25">
      <c r="A122" s="17">
        <v>121</v>
      </c>
      <c r="B122" s="18">
        <v>3589</v>
      </c>
      <c r="C122" s="19">
        <v>45385</v>
      </c>
      <c r="D122" s="18" t="s">
        <v>60</v>
      </c>
      <c r="E122" s="18">
        <v>1295</v>
      </c>
      <c r="F122" s="19">
        <v>45447</v>
      </c>
      <c r="G122" s="17">
        <f>F122-C122</f>
        <v>62</v>
      </c>
    </row>
    <row r="123" spans="1:7" s="15" customFormat="1" ht="30" x14ac:dyDescent="0.25">
      <c r="A123" s="17">
        <v>122</v>
      </c>
      <c r="B123" s="18">
        <v>3737</v>
      </c>
      <c r="C123" s="19">
        <v>45387</v>
      </c>
      <c r="D123" s="18" t="s">
        <v>61</v>
      </c>
      <c r="E123" s="18">
        <v>1491</v>
      </c>
      <c r="F123" s="19">
        <v>45463</v>
      </c>
      <c r="G123" s="17">
        <f>F123-C123</f>
        <v>76</v>
      </c>
    </row>
    <row r="124" spans="1:7" s="15" customFormat="1" x14ac:dyDescent="0.25">
      <c r="A124" s="17">
        <v>123</v>
      </c>
      <c r="B124" s="18">
        <v>3785</v>
      </c>
      <c r="C124" s="19">
        <v>45390</v>
      </c>
      <c r="D124" s="18" t="s">
        <v>62</v>
      </c>
      <c r="E124" s="18">
        <v>1571</v>
      </c>
      <c r="F124" s="19">
        <v>45470</v>
      </c>
      <c r="G124" s="17">
        <f>F124-C124-30</f>
        <v>50</v>
      </c>
    </row>
    <row r="125" spans="1:7" s="15" customFormat="1" ht="30" x14ac:dyDescent="0.25">
      <c r="A125" s="17">
        <v>124</v>
      </c>
      <c r="B125" s="18">
        <v>3869</v>
      </c>
      <c r="C125" s="19">
        <v>45391</v>
      </c>
      <c r="D125" s="18" t="s">
        <v>63</v>
      </c>
      <c r="E125" s="18">
        <v>1120</v>
      </c>
      <c r="F125" s="19">
        <v>45429</v>
      </c>
      <c r="G125" s="17">
        <f>F125-C125</f>
        <v>38</v>
      </c>
    </row>
    <row r="126" spans="1:7" s="15" customFormat="1" x14ac:dyDescent="0.25">
      <c r="A126" s="17">
        <v>125</v>
      </c>
      <c r="B126" s="18">
        <v>4051</v>
      </c>
      <c r="C126" s="19">
        <v>45394</v>
      </c>
      <c r="D126" s="18" t="s">
        <v>64</v>
      </c>
      <c r="E126" s="18">
        <v>1174</v>
      </c>
      <c r="F126" s="19">
        <v>45435</v>
      </c>
      <c r="G126" s="17">
        <f>F126-C126</f>
        <v>41</v>
      </c>
    </row>
    <row r="127" spans="1:7" s="15" customFormat="1" x14ac:dyDescent="0.25">
      <c r="A127" s="17">
        <v>126</v>
      </c>
      <c r="B127" s="18">
        <v>4099</v>
      </c>
      <c r="C127" s="19">
        <v>45397</v>
      </c>
      <c r="D127" s="18" t="s">
        <v>65</v>
      </c>
      <c r="E127" s="18">
        <v>1296</v>
      </c>
      <c r="F127" s="19">
        <v>45447</v>
      </c>
      <c r="G127" s="17">
        <f>F127-C127</f>
        <v>50</v>
      </c>
    </row>
    <row r="128" spans="1:7" s="15" customFormat="1" x14ac:dyDescent="0.25">
      <c r="A128" s="17">
        <v>127</v>
      </c>
      <c r="B128" s="18">
        <v>4114</v>
      </c>
      <c r="C128" s="19">
        <v>45397</v>
      </c>
      <c r="D128" s="18" t="s">
        <v>66</v>
      </c>
      <c r="E128" s="18">
        <v>1448</v>
      </c>
      <c r="F128" s="19">
        <v>45461</v>
      </c>
      <c r="G128" s="17">
        <f>F128-C128</f>
        <v>64</v>
      </c>
    </row>
    <row r="129" spans="1:7" s="15" customFormat="1" x14ac:dyDescent="0.25">
      <c r="A129" s="17">
        <v>128</v>
      </c>
      <c r="B129" s="18">
        <v>4115</v>
      </c>
      <c r="C129" s="19">
        <v>45397</v>
      </c>
      <c r="D129" s="18" t="s">
        <v>67</v>
      </c>
      <c r="E129" s="18">
        <v>1264</v>
      </c>
      <c r="F129" s="19">
        <v>45442</v>
      </c>
      <c r="G129" s="17">
        <f>F129-C129</f>
        <v>45</v>
      </c>
    </row>
    <row r="130" spans="1:7" s="15" customFormat="1" x14ac:dyDescent="0.25">
      <c r="A130" s="17">
        <v>129</v>
      </c>
      <c r="B130" s="18">
        <v>4181</v>
      </c>
      <c r="C130" s="19">
        <v>45398</v>
      </c>
      <c r="D130" s="18" t="s">
        <v>68</v>
      </c>
      <c r="E130" s="18">
        <v>1323</v>
      </c>
      <c r="F130" s="19">
        <v>45449</v>
      </c>
      <c r="G130" s="17">
        <f>F130-C130</f>
        <v>51</v>
      </c>
    </row>
    <row r="131" spans="1:7" s="15" customFormat="1" ht="30" x14ac:dyDescent="0.25">
      <c r="A131" s="17">
        <v>130</v>
      </c>
      <c r="B131" s="18">
        <v>4196</v>
      </c>
      <c r="C131" s="19">
        <v>45398</v>
      </c>
      <c r="D131" s="18" t="s">
        <v>69</v>
      </c>
      <c r="E131" s="18">
        <v>1450</v>
      </c>
      <c r="F131" s="19">
        <v>45461</v>
      </c>
      <c r="G131" s="17">
        <f>F131-C131</f>
        <v>63</v>
      </c>
    </row>
    <row r="132" spans="1:7" s="15" customFormat="1" x14ac:dyDescent="0.25">
      <c r="A132" s="17">
        <v>131</v>
      </c>
      <c r="B132" s="18">
        <v>4291</v>
      </c>
      <c r="C132" s="19">
        <v>45399</v>
      </c>
      <c r="D132" s="18" t="s">
        <v>70</v>
      </c>
      <c r="E132" s="18">
        <v>1265</v>
      </c>
      <c r="F132" s="19">
        <v>45442</v>
      </c>
      <c r="G132" s="17">
        <f>F132-C132</f>
        <v>43</v>
      </c>
    </row>
    <row r="133" spans="1:7" s="15" customFormat="1" x14ac:dyDescent="0.25">
      <c r="A133" s="17">
        <v>132</v>
      </c>
      <c r="B133" s="18">
        <v>4275</v>
      </c>
      <c r="C133" s="19">
        <v>45399</v>
      </c>
      <c r="D133" s="18" t="s">
        <v>71</v>
      </c>
      <c r="E133" s="18">
        <v>1118</v>
      </c>
      <c r="F133" s="19">
        <v>45429</v>
      </c>
      <c r="G133" s="17">
        <f>F133-C133</f>
        <v>30</v>
      </c>
    </row>
    <row r="134" spans="1:7" s="15" customFormat="1" x14ac:dyDescent="0.25">
      <c r="A134" s="17">
        <v>133</v>
      </c>
      <c r="B134" s="18">
        <v>4290</v>
      </c>
      <c r="C134" s="19">
        <v>45399</v>
      </c>
      <c r="D134" s="18" t="s">
        <v>70</v>
      </c>
      <c r="E134" s="18">
        <v>1247</v>
      </c>
      <c r="F134" s="19">
        <v>45441</v>
      </c>
      <c r="G134" s="17">
        <f>F134-C134</f>
        <v>42</v>
      </c>
    </row>
    <row r="135" spans="1:7" s="15" customFormat="1" x14ac:dyDescent="0.25">
      <c r="A135" s="17">
        <v>134</v>
      </c>
      <c r="B135" s="18">
        <v>4332</v>
      </c>
      <c r="C135" s="19">
        <v>45400</v>
      </c>
      <c r="D135" s="18" t="s">
        <v>72</v>
      </c>
      <c r="E135" s="18">
        <v>1572</v>
      </c>
      <c r="F135" s="19">
        <v>45470</v>
      </c>
      <c r="G135" s="17">
        <f>F135-C135</f>
        <v>70</v>
      </c>
    </row>
    <row r="136" spans="1:7" s="15" customFormat="1" x14ac:dyDescent="0.25">
      <c r="A136" s="17">
        <v>135</v>
      </c>
      <c r="B136" s="18">
        <v>4383</v>
      </c>
      <c r="C136" s="19">
        <v>45401</v>
      </c>
      <c r="D136" s="18" t="s">
        <v>73</v>
      </c>
      <c r="E136" s="18">
        <v>1408</v>
      </c>
      <c r="F136" s="19">
        <v>45456</v>
      </c>
      <c r="G136" s="17">
        <f>F136-C136</f>
        <v>55</v>
      </c>
    </row>
    <row r="137" spans="1:7" s="15" customFormat="1" x14ac:dyDescent="0.25">
      <c r="A137" s="17">
        <v>136</v>
      </c>
      <c r="B137" s="18">
        <v>4455</v>
      </c>
      <c r="C137" s="19">
        <v>45404</v>
      </c>
      <c r="D137" s="18" t="s">
        <v>70</v>
      </c>
      <c r="E137" s="18">
        <v>1248</v>
      </c>
      <c r="F137" s="19">
        <v>45441</v>
      </c>
      <c r="G137" s="17">
        <f>F137-C137</f>
        <v>37</v>
      </c>
    </row>
    <row r="138" spans="1:7" s="15" customFormat="1" ht="30" x14ac:dyDescent="0.25">
      <c r="A138" s="17">
        <v>137</v>
      </c>
      <c r="B138" s="18">
        <v>4483</v>
      </c>
      <c r="C138" s="19">
        <v>45404</v>
      </c>
      <c r="D138" s="18" t="s">
        <v>74</v>
      </c>
      <c r="E138" s="18">
        <v>1573</v>
      </c>
      <c r="F138" s="19">
        <v>45470</v>
      </c>
      <c r="G138" s="17">
        <f>F138-C138</f>
        <v>66</v>
      </c>
    </row>
    <row r="139" spans="1:7" s="15" customFormat="1" x14ac:dyDescent="0.25">
      <c r="A139" s="17">
        <v>138</v>
      </c>
      <c r="B139" s="18">
        <v>4510</v>
      </c>
      <c r="C139" s="19">
        <v>45405</v>
      </c>
      <c r="D139" s="18" t="s">
        <v>75</v>
      </c>
      <c r="E139" s="18">
        <v>1834</v>
      </c>
      <c r="F139" s="19">
        <v>45509</v>
      </c>
      <c r="G139" s="17">
        <f>F139-C139-30</f>
        <v>74</v>
      </c>
    </row>
    <row r="140" spans="1:7" s="15" customFormat="1" x14ac:dyDescent="0.25">
      <c r="A140" s="17">
        <v>139</v>
      </c>
      <c r="B140" s="18">
        <v>4511</v>
      </c>
      <c r="C140" s="19">
        <v>45405</v>
      </c>
      <c r="D140" s="18" t="s">
        <v>75</v>
      </c>
      <c r="E140" s="18">
        <v>1835</v>
      </c>
      <c r="F140" s="19">
        <v>45509</v>
      </c>
      <c r="G140" s="17">
        <f>F140-C140-30</f>
        <v>74</v>
      </c>
    </row>
    <row r="141" spans="1:7" s="15" customFormat="1" x14ac:dyDescent="0.25">
      <c r="A141" s="17">
        <v>140</v>
      </c>
      <c r="B141" s="18">
        <v>4755</v>
      </c>
      <c r="C141" s="19">
        <v>45406</v>
      </c>
      <c r="D141" s="18" t="s">
        <v>76</v>
      </c>
      <c r="E141" s="18">
        <v>1449</v>
      </c>
      <c r="F141" s="19">
        <v>45461</v>
      </c>
      <c r="G141" s="17">
        <f>F141-C141</f>
        <v>55</v>
      </c>
    </row>
    <row r="142" spans="1:7" s="15" customFormat="1" x14ac:dyDescent="0.25">
      <c r="A142" s="17">
        <v>141</v>
      </c>
      <c r="B142" s="18">
        <v>4813</v>
      </c>
      <c r="C142" s="19">
        <v>45410</v>
      </c>
      <c r="D142" s="18" t="s">
        <v>77</v>
      </c>
      <c r="E142" s="18">
        <v>1639</v>
      </c>
      <c r="F142" s="19">
        <v>45485</v>
      </c>
      <c r="G142" s="17">
        <f>F142-C142</f>
        <v>75</v>
      </c>
    </row>
    <row r="143" spans="1:7" s="15" customFormat="1" ht="30" x14ac:dyDescent="0.25">
      <c r="A143" s="17">
        <v>142</v>
      </c>
      <c r="B143" s="18">
        <v>4647</v>
      </c>
      <c r="C143" s="19">
        <v>45407</v>
      </c>
      <c r="D143" s="18" t="s">
        <v>78</v>
      </c>
      <c r="E143" s="18">
        <v>1455</v>
      </c>
      <c r="F143" s="19">
        <v>45461</v>
      </c>
      <c r="G143" s="17">
        <f>F143-C143</f>
        <v>54</v>
      </c>
    </row>
    <row r="144" spans="1:7" s="15" customFormat="1" ht="30" x14ac:dyDescent="0.25">
      <c r="A144" s="17">
        <v>143</v>
      </c>
      <c r="B144" s="18">
        <v>4892</v>
      </c>
      <c r="C144" s="19">
        <v>45414</v>
      </c>
      <c r="D144" s="18" t="s">
        <v>79</v>
      </c>
      <c r="E144" s="18">
        <v>2030</v>
      </c>
      <c r="F144" s="19">
        <v>45531</v>
      </c>
      <c r="G144" s="17">
        <f>F144-C144-30</f>
        <v>87</v>
      </c>
    </row>
    <row r="145" spans="1:7" s="15" customFormat="1" x14ac:dyDescent="0.25">
      <c r="A145" s="17">
        <v>144</v>
      </c>
      <c r="B145" s="18">
        <v>4979</v>
      </c>
      <c r="C145" s="19">
        <v>45414</v>
      </c>
      <c r="D145" s="18" t="s">
        <v>80</v>
      </c>
      <c r="E145" s="18">
        <v>1492</v>
      </c>
      <c r="F145" s="19">
        <v>45463</v>
      </c>
      <c r="G145" s="17">
        <f>F145-C145</f>
        <v>49</v>
      </c>
    </row>
    <row r="146" spans="1:7" s="15" customFormat="1" ht="30" x14ac:dyDescent="0.25">
      <c r="A146" s="17">
        <v>145</v>
      </c>
      <c r="B146" s="18">
        <v>5024</v>
      </c>
      <c r="C146" s="19">
        <v>45418</v>
      </c>
      <c r="D146" s="18" t="s">
        <v>81</v>
      </c>
      <c r="E146" s="18">
        <v>2259</v>
      </c>
      <c r="F146" s="19">
        <v>45559</v>
      </c>
      <c r="G146" s="17">
        <f>F146-C146-30</f>
        <v>111</v>
      </c>
    </row>
    <row r="147" spans="1:7" s="15" customFormat="1" ht="30" x14ac:dyDescent="0.25">
      <c r="A147" s="17">
        <v>146</v>
      </c>
      <c r="B147" s="18">
        <v>5088</v>
      </c>
      <c r="C147" s="19">
        <v>45419</v>
      </c>
      <c r="D147" s="18" t="s">
        <v>82</v>
      </c>
      <c r="E147" s="18">
        <v>1385</v>
      </c>
      <c r="F147" s="19">
        <v>45455</v>
      </c>
      <c r="G147" s="17">
        <f>F147-C147</f>
        <v>36</v>
      </c>
    </row>
    <row r="148" spans="1:7" s="15" customFormat="1" x14ac:dyDescent="0.25">
      <c r="A148" s="17">
        <v>147</v>
      </c>
      <c r="B148" s="18">
        <v>5156</v>
      </c>
      <c r="C148" s="19">
        <v>45420</v>
      </c>
      <c r="D148" s="18" t="s">
        <v>83</v>
      </c>
      <c r="E148" s="18">
        <v>1858</v>
      </c>
      <c r="F148" s="19">
        <v>45512</v>
      </c>
      <c r="G148" s="17">
        <f>F148-C148</f>
        <v>92</v>
      </c>
    </row>
    <row r="149" spans="1:7" s="15" customFormat="1" x14ac:dyDescent="0.25">
      <c r="A149" s="17">
        <v>148</v>
      </c>
      <c r="B149" s="18">
        <v>5165</v>
      </c>
      <c r="C149" s="19">
        <v>45420</v>
      </c>
      <c r="D149" s="18" t="s">
        <v>84</v>
      </c>
      <c r="E149" s="18">
        <v>1603</v>
      </c>
      <c r="F149" s="19">
        <v>45478</v>
      </c>
      <c r="G149" s="17">
        <f>F149-C149-30</f>
        <v>28</v>
      </c>
    </row>
    <row r="150" spans="1:7" s="15" customFormat="1" x14ac:dyDescent="0.25">
      <c r="A150" s="17">
        <v>149</v>
      </c>
      <c r="B150" s="18">
        <v>5174</v>
      </c>
      <c r="C150" s="19">
        <v>45420</v>
      </c>
      <c r="D150" s="18" t="s">
        <v>85</v>
      </c>
      <c r="E150" s="18">
        <v>2029</v>
      </c>
      <c r="F150" s="19">
        <v>45531</v>
      </c>
      <c r="G150" s="17">
        <f>F150-C150</f>
        <v>111</v>
      </c>
    </row>
    <row r="151" spans="1:7" s="15" customFormat="1" x14ac:dyDescent="0.25">
      <c r="A151" s="17">
        <v>150</v>
      </c>
      <c r="B151" s="18">
        <v>5241</v>
      </c>
      <c r="C151" s="19">
        <v>45420</v>
      </c>
      <c r="D151" s="18" t="s">
        <v>86</v>
      </c>
      <c r="E151" s="18">
        <v>1894</v>
      </c>
      <c r="F151" s="19">
        <v>45517</v>
      </c>
      <c r="G151" s="17">
        <f>F151-C151-30</f>
        <v>67</v>
      </c>
    </row>
    <row r="152" spans="1:7" s="15" customFormat="1" ht="30" x14ac:dyDescent="0.25">
      <c r="A152" s="17">
        <v>151</v>
      </c>
      <c r="B152" s="18">
        <v>5289</v>
      </c>
      <c r="C152" s="19">
        <v>45422</v>
      </c>
      <c r="D152" s="18" t="s">
        <v>87</v>
      </c>
      <c r="E152" s="18">
        <v>1604</v>
      </c>
      <c r="F152" s="19">
        <v>45478</v>
      </c>
      <c r="G152" s="17">
        <f>F152-C152</f>
        <v>56</v>
      </c>
    </row>
    <row r="153" spans="1:7" s="15" customFormat="1" ht="30" x14ac:dyDescent="0.25">
      <c r="A153" s="17">
        <v>152</v>
      </c>
      <c r="B153" s="18">
        <v>5358</v>
      </c>
      <c r="C153" s="19">
        <v>45426</v>
      </c>
      <c r="D153" s="18" t="s">
        <v>88</v>
      </c>
      <c r="E153" s="18">
        <v>1596</v>
      </c>
      <c r="F153" s="19">
        <v>45477</v>
      </c>
      <c r="G153" s="17">
        <f>F153-C153</f>
        <v>51</v>
      </c>
    </row>
    <row r="154" spans="1:7" s="15" customFormat="1" x14ac:dyDescent="0.25">
      <c r="A154" s="17">
        <v>153</v>
      </c>
      <c r="B154" s="18">
        <v>5439</v>
      </c>
      <c r="C154" s="19">
        <v>45427</v>
      </c>
      <c r="D154" s="18" t="s">
        <v>89</v>
      </c>
      <c r="E154" s="18">
        <v>1875</v>
      </c>
      <c r="F154" s="19">
        <v>45516</v>
      </c>
      <c r="G154" s="17">
        <f>F154-C154-30</f>
        <v>59</v>
      </c>
    </row>
    <row r="155" spans="1:7" s="15" customFormat="1" ht="45" x14ac:dyDescent="0.25">
      <c r="A155" s="17">
        <v>154</v>
      </c>
      <c r="B155" s="18">
        <v>5461</v>
      </c>
      <c r="C155" s="19">
        <v>45427</v>
      </c>
      <c r="D155" s="18" t="s">
        <v>90</v>
      </c>
      <c r="E155" s="18">
        <v>1838</v>
      </c>
      <c r="F155" s="19">
        <v>45509</v>
      </c>
      <c r="G155" s="17">
        <f>F155-C155</f>
        <v>82</v>
      </c>
    </row>
    <row r="156" spans="1:7" s="15" customFormat="1" x14ac:dyDescent="0.25">
      <c r="A156" s="17">
        <v>155</v>
      </c>
      <c r="B156" s="18">
        <v>5478</v>
      </c>
      <c r="C156" s="19">
        <v>45428</v>
      </c>
      <c r="D156" s="18" t="s">
        <v>91</v>
      </c>
      <c r="E156" s="18">
        <v>2703</v>
      </c>
      <c r="F156" s="19">
        <v>45609</v>
      </c>
      <c r="G156" s="17">
        <f>F156-C156</f>
        <v>181</v>
      </c>
    </row>
    <row r="157" spans="1:7" s="15" customFormat="1" x14ac:dyDescent="0.25">
      <c r="A157" s="17">
        <v>156</v>
      </c>
      <c r="B157" s="18">
        <v>5479</v>
      </c>
      <c r="C157" s="19">
        <v>45428</v>
      </c>
      <c r="D157" s="18" t="s">
        <v>91</v>
      </c>
      <c r="E157" s="18">
        <v>1609</v>
      </c>
      <c r="F157" s="19">
        <v>45481</v>
      </c>
      <c r="G157" s="17">
        <f>F157-C157</f>
        <v>53</v>
      </c>
    </row>
    <row r="158" spans="1:7" s="15" customFormat="1" x14ac:dyDescent="0.25">
      <c r="A158" s="17">
        <v>157</v>
      </c>
      <c r="B158" s="18">
        <v>5480</v>
      </c>
      <c r="C158" s="19">
        <v>45428</v>
      </c>
      <c r="D158" s="18" t="s">
        <v>92</v>
      </c>
      <c r="E158" s="18">
        <v>1597</v>
      </c>
      <c r="F158" s="19">
        <v>45477</v>
      </c>
      <c r="G158" s="17">
        <f>F158-C158</f>
        <v>49</v>
      </c>
    </row>
    <row r="159" spans="1:7" s="15" customFormat="1" ht="30" x14ac:dyDescent="0.25">
      <c r="A159" s="17">
        <v>158</v>
      </c>
      <c r="B159" s="18">
        <v>5713</v>
      </c>
      <c r="C159" s="19">
        <v>45434</v>
      </c>
      <c r="D159" s="18" t="s">
        <v>93</v>
      </c>
      <c r="E159" s="18">
        <v>1595</v>
      </c>
      <c r="F159" s="19">
        <v>45477</v>
      </c>
      <c r="G159" s="17">
        <f>F159-C159</f>
        <v>43</v>
      </c>
    </row>
    <row r="160" spans="1:7" s="15" customFormat="1" ht="30" x14ac:dyDescent="0.25">
      <c r="A160" s="17">
        <v>159</v>
      </c>
      <c r="B160" s="18">
        <v>5732</v>
      </c>
      <c r="C160" s="19">
        <v>45434</v>
      </c>
      <c r="D160" s="18" t="s">
        <v>94</v>
      </c>
      <c r="E160" s="18">
        <v>1611</v>
      </c>
      <c r="F160" s="19">
        <v>45481</v>
      </c>
      <c r="G160" s="17">
        <f>F160-C160</f>
        <v>47</v>
      </c>
    </row>
    <row r="161" spans="1:7" s="15" customFormat="1" ht="30" x14ac:dyDescent="0.25">
      <c r="A161" s="17">
        <v>160</v>
      </c>
      <c r="B161" s="18">
        <v>5854</v>
      </c>
      <c r="C161" s="19">
        <v>45439</v>
      </c>
      <c r="D161" s="18" t="s">
        <v>95</v>
      </c>
      <c r="E161" s="18">
        <v>1695</v>
      </c>
      <c r="F161" s="19">
        <v>45492</v>
      </c>
      <c r="G161" s="17">
        <f>F161-C161</f>
        <v>53</v>
      </c>
    </row>
    <row r="162" spans="1:7" s="15" customFormat="1" ht="30" x14ac:dyDescent="0.25">
      <c r="A162" s="17">
        <v>161</v>
      </c>
      <c r="B162" s="18">
        <v>5969</v>
      </c>
      <c r="C162" s="19">
        <v>45440</v>
      </c>
      <c r="D162" s="18" t="s">
        <v>96</v>
      </c>
      <c r="E162" s="18">
        <v>1672</v>
      </c>
      <c r="F162" s="19">
        <v>45489</v>
      </c>
      <c r="G162" s="17">
        <f>F162-C162</f>
        <v>49</v>
      </c>
    </row>
    <row r="163" spans="1:7" s="15" customFormat="1" x14ac:dyDescent="0.25">
      <c r="A163" s="17">
        <v>162</v>
      </c>
      <c r="B163" s="18">
        <v>5972</v>
      </c>
      <c r="C163" s="19">
        <v>45440</v>
      </c>
      <c r="D163" s="18" t="s">
        <v>97</v>
      </c>
      <c r="E163" s="18">
        <v>1840</v>
      </c>
      <c r="F163" s="19">
        <v>45509</v>
      </c>
      <c r="G163" s="17">
        <f>F163-C163</f>
        <v>69</v>
      </c>
    </row>
    <row r="164" spans="1:7" s="15" customFormat="1" ht="30" x14ac:dyDescent="0.25">
      <c r="A164" s="17">
        <v>163</v>
      </c>
      <c r="B164" s="18">
        <v>5979</v>
      </c>
      <c r="C164" s="19">
        <v>45440</v>
      </c>
      <c r="D164" s="18" t="s">
        <v>98</v>
      </c>
      <c r="E164" s="18">
        <v>2487</v>
      </c>
      <c r="F164" s="19">
        <v>45586</v>
      </c>
      <c r="G164" s="17">
        <f>F164-C164-60</f>
        <v>86</v>
      </c>
    </row>
    <row r="165" spans="1:7" s="15" customFormat="1" x14ac:dyDescent="0.25">
      <c r="A165" s="17">
        <v>164</v>
      </c>
      <c r="B165" s="18">
        <v>5980</v>
      </c>
      <c r="C165" s="19">
        <v>45440</v>
      </c>
      <c r="D165" s="18" t="s">
        <v>99</v>
      </c>
      <c r="E165" s="18">
        <v>1610</v>
      </c>
      <c r="F165" s="19">
        <v>45481</v>
      </c>
      <c r="G165" s="17">
        <f>F165-C165</f>
        <v>41</v>
      </c>
    </row>
    <row r="166" spans="1:7" s="15" customFormat="1" x14ac:dyDescent="0.25">
      <c r="A166" s="17">
        <v>165</v>
      </c>
      <c r="B166" s="18">
        <v>5981</v>
      </c>
      <c r="C166" s="19">
        <v>45440</v>
      </c>
      <c r="D166" s="18" t="s">
        <v>100</v>
      </c>
      <c r="E166" s="18">
        <v>1780</v>
      </c>
      <c r="F166" s="19">
        <v>45502</v>
      </c>
      <c r="G166" s="17">
        <f>F166-C166</f>
        <v>62</v>
      </c>
    </row>
    <row r="167" spans="1:7" s="15" customFormat="1" ht="30" x14ac:dyDescent="0.25">
      <c r="A167" s="17">
        <v>166</v>
      </c>
      <c r="B167" s="18">
        <v>6016</v>
      </c>
      <c r="C167" s="19">
        <v>45441</v>
      </c>
      <c r="D167" s="18" t="s">
        <v>101</v>
      </c>
      <c r="E167" s="18">
        <v>1640</v>
      </c>
      <c r="F167" s="19">
        <v>45485</v>
      </c>
      <c r="G167" s="17">
        <f>F167-C167</f>
        <v>44</v>
      </c>
    </row>
    <row r="168" spans="1:7" s="15" customFormat="1" ht="30" x14ac:dyDescent="0.25">
      <c r="A168" s="17">
        <v>167</v>
      </c>
      <c r="B168" s="18">
        <v>6028</v>
      </c>
      <c r="C168" s="19">
        <v>45441</v>
      </c>
      <c r="D168" s="18" t="s">
        <v>102</v>
      </c>
      <c r="E168" s="18">
        <v>2096</v>
      </c>
      <c r="F168" s="19">
        <v>45537</v>
      </c>
      <c r="G168" s="17">
        <f>F168-C168-30</f>
        <v>66</v>
      </c>
    </row>
    <row r="169" spans="1:7" s="15" customFormat="1" ht="30" x14ac:dyDescent="0.25">
      <c r="A169" s="17">
        <v>168</v>
      </c>
      <c r="B169" s="18">
        <v>6047</v>
      </c>
      <c r="C169" s="19">
        <v>45441</v>
      </c>
      <c r="D169" s="18" t="s">
        <v>103</v>
      </c>
      <c r="E169" s="18">
        <v>1769</v>
      </c>
      <c r="F169" s="19">
        <v>45499</v>
      </c>
      <c r="G169" s="17">
        <f>F169-C169</f>
        <v>58</v>
      </c>
    </row>
    <row r="170" spans="1:7" s="15" customFormat="1" ht="30" x14ac:dyDescent="0.25">
      <c r="A170" s="17">
        <v>169</v>
      </c>
      <c r="B170" s="18">
        <v>6053</v>
      </c>
      <c r="C170" s="19">
        <v>45441</v>
      </c>
      <c r="D170" s="18" t="s">
        <v>104</v>
      </c>
      <c r="E170" s="18">
        <v>2488</v>
      </c>
      <c r="F170" s="19">
        <v>45586</v>
      </c>
      <c r="G170" s="17">
        <f>F170-C170-30</f>
        <v>115</v>
      </c>
    </row>
    <row r="171" spans="1:7" s="15" customFormat="1" x14ac:dyDescent="0.25">
      <c r="A171" s="17">
        <v>170</v>
      </c>
      <c r="B171" s="18">
        <v>6076</v>
      </c>
      <c r="C171" s="19">
        <v>45442</v>
      </c>
      <c r="D171" s="18" t="s">
        <v>105</v>
      </c>
      <c r="E171" s="18">
        <v>1386</v>
      </c>
      <c r="F171" s="19">
        <v>45455</v>
      </c>
      <c r="G171" s="17">
        <f>F171-C171</f>
        <v>13</v>
      </c>
    </row>
    <row r="172" spans="1:7" s="15" customFormat="1" x14ac:dyDescent="0.25">
      <c r="A172" s="17">
        <v>171</v>
      </c>
      <c r="B172" s="18">
        <v>6061</v>
      </c>
      <c r="C172" s="19">
        <v>45442</v>
      </c>
      <c r="D172" s="18" t="s">
        <v>106</v>
      </c>
      <c r="E172" s="18">
        <v>1805</v>
      </c>
      <c r="F172" s="19">
        <v>45504</v>
      </c>
      <c r="G172" s="17">
        <f>F172-C172</f>
        <v>62</v>
      </c>
    </row>
    <row r="173" spans="1:7" s="15" customFormat="1" ht="30" x14ac:dyDescent="0.25">
      <c r="A173" s="17">
        <v>172</v>
      </c>
      <c r="B173" s="18">
        <v>6097</v>
      </c>
      <c r="C173" s="19">
        <v>45442</v>
      </c>
      <c r="D173" s="18" t="s">
        <v>107</v>
      </c>
      <c r="E173" s="18">
        <v>1976</v>
      </c>
      <c r="F173" s="19">
        <v>45526</v>
      </c>
      <c r="G173" s="17">
        <f>F173-C173</f>
        <v>84</v>
      </c>
    </row>
    <row r="174" spans="1:7" s="15" customFormat="1" ht="30" x14ac:dyDescent="0.25">
      <c r="A174" s="17">
        <v>173</v>
      </c>
      <c r="B174" s="18">
        <v>6118</v>
      </c>
      <c r="C174" s="19">
        <v>45443</v>
      </c>
      <c r="D174" s="18" t="s">
        <v>108</v>
      </c>
      <c r="E174" s="18">
        <v>1881</v>
      </c>
      <c r="F174" s="19">
        <v>45516</v>
      </c>
      <c r="G174" s="17">
        <f>F174-C174</f>
        <v>73</v>
      </c>
    </row>
    <row r="175" spans="1:7" s="15" customFormat="1" ht="30" x14ac:dyDescent="0.25">
      <c r="A175" s="17">
        <v>174</v>
      </c>
      <c r="B175" s="18">
        <v>6134</v>
      </c>
      <c r="C175" s="19">
        <v>45443</v>
      </c>
      <c r="D175" s="18" t="s">
        <v>109</v>
      </c>
      <c r="E175" s="18">
        <v>1836</v>
      </c>
      <c r="F175" s="19">
        <v>45509</v>
      </c>
      <c r="G175" s="17">
        <f>F175-C175</f>
        <v>66</v>
      </c>
    </row>
    <row r="176" spans="1:7" s="15" customFormat="1" x14ac:dyDescent="0.25">
      <c r="A176" s="17">
        <v>175</v>
      </c>
      <c r="B176" s="18">
        <v>6202</v>
      </c>
      <c r="C176" s="19">
        <v>45447</v>
      </c>
      <c r="D176" s="18" t="s">
        <v>110</v>
      </c>
      <c r="E176" s="18">
        <v>1669</v>
      </c>
      <c r="F176" s="19">
        <v>45489</v>
      </c>
      <c r="G176" s="17">
        <f>F176-C176</f>
        <v>42</v>
      </c>
    </row>
    <row r="177" spans="1:7" s="15" customFormat="1" ht="30" x14ac:dyDescent="0.25">
      <c r="A177" s="17">
        <v>176</v>
      </c>
      <c r="B177" s="18">
        <v>6260</v>
      </c>
      <c r="C177" s="19">
        <v>45448</v>
      </c>
      <c r="D177" s="18" t="s">
        <v>111</v>
      </c>
      <c r="E177" s="18">
        <v>1670</v>
      </c>
      <c r="F177" s="19">
        <v>45489</v>
      </c>
      <c r="G177" s="17">
        <f>F177-C177</f>
        <v>41</v>
      </c>
    </row>
    <row r="178" spans="1:7" s="15" customFormat="1" x14ac:dyDescent="0.25">
      <c r="A178" s="17">
        <v>177</v>
      </c>
      <c r="B178" s="18">
        <v>6276</v>
      </c>
      <c r="C178" s="19">
        <v>45448</v>
      </c>
      <c r="D178" s="18" t="s">
        <v>112</v>
      </c>
      <c r="E178" s="18">
        <v>1837</v>
      </c>
      <c r="F178" s="19">
        <v>45509</v>
      </c>
      <c r="G178" s="17">
        <f>F178-C178</f>
        <v>61</v>
      </c>
    </row>
    <row r="179" spans="1:7" s="15" customFormat="1" x14ac:dyDescent="0.25">
      <c r="A179" s="17">
        <v>178</v>
      </c>
      <c r="B179" s="18">
        <v>6346</v>
      </c>
      <c r="C179" s="19">
        <v>45449</v>
      </c>
      <c r="D179" s="18" t="s">
        <v>113</v>
      </c>
      <c r="E179" s="18">
        <v>1882</v>
      </c>
      <c r="F179" s="19">
        <v>45516</v>
      </c>
      <c r="G179" s="17">
        <f>F179-C179</f>
        <v>67</v>
      </c>
    </row>
    <row r="180" spans="1:7" s="15" customFormat="1" ht="45" x14ac:dyDescent="0.25">
      <c r="A180" s="17">
        <v>179</v>
      </c>
      <c r="B180" s="18">
        <v>6751</v>
      </c>
      <c r="C180" s="19">
        <v>45460</v>
      </c>
      <c r="D180" s="18" t="s">
        <v>114</v>
      </c>
      <c r="E180" s="18">
        <v>1895</v>
      </c>
      <c r="F180" s="19">
        <v>45517</v>
      </c>
      <c r="G180" s="17">
        <f>F180-C180-30</f>
        <v>27</v>
      </c>
    </row>
    <row r="181" spans="1:7" s="15" customFormat="1" x14ac:dyDescent="0.25">
      <c r="A181" s="17">
        <v>180</v>
      </c>
      <c r="B181" s="18">
        <v>6800</v>
      </c>
      <c r="C181" s="19">
        <v>45460</v>
      </c>
      <c r="D181" s="18" t="s">
        <v>115</v>
      </c>
      <c r="E181" s="18">
        <v>2288</v>
      </c>
      <c r="F181" s="19">
        <v>45562</v>
      </c>
      <c r="G181" s="17">
        <f>F181-C181-30</f>
        <v>72</v>
      </c>
    </row>
    <row r="182" spans="1:7" s="15" customFormat="1" ht="30" x14ac:dyDescent="0.25">
      <c r="A182" s="17">
        <v>181</v>
      </c>
      <c r="B182" s="18">
        <v>6816</v>
      </c>
      <c r="C182" s="19">
        <v>45461</v>
      </c>
      <c r="D182" s="18" t="s">
        <v>116</v>
      </c>
      <c r="E182" s="18">
        <v>2249</v>
      </c>
      <c r="F182" s="19">
        <v>45558</v>
      </c>
      <c r="G182" s="17">
        <f>F182-C182-30</f>
        <v>67</v>
      </c>
    </row>
    <row r="183" spans="1:7" s="15" customFormat="1" x14ac:dyDescent="0.25">
      <c r="A183" s="17">
        <v>182</v>
      </c>
      <c r="B183" s="18">
        <v>6869</v>
      </c>
      <c r="C183" s="19">
        <v>45461</v>
      </c>
      <c r="D183" s="18" t="s">
        <v>117</v>
      </c>
      <c r="E183" s="18">
        <v>1883</v>
      </c>
      <c r="F183" s="19">
        <v>45516</v>
      </c>
      <c r="G183" s="17">
        <f>F183-C183</f>
        <v>55</v>
      </c>
    </row>
    <row r="184" spans="1:7" s="15" customFormat="1" x14ac:dyDescent="0.25">
      <c r="A184" s="17">
        <v>183</v>
      </c>
      <c r="B184" s="18">
        <v>6880</v>
      </c>
      <c r="C184" s="19">
        <v>45462</v>
      </c>
      <c r="D184" s="18" t="s">
        <v>118</v>
      </c>
      <c r="E184" s="18">
        <v>2011</v>
      </c>
      <c r="F184" s="19">
        <v>45530</v>
      </c>
      <c r="G184" s="17">
        <f>F184-C184</f>
        <v>68</v>
      </c>
    </row>
    <row r="185" spans="1:7" s="15" customFormat="1" x14ac:dyDescent="0.25">
      <c r="A185" s="17">
        <v>184</v>
      </c>
      <c r="B185" s="18">
        <v>6901</v>
      </c>
      <c r="C185" s="19">
        <v>45462</v>
      </c>
      <c r="D185" s="18" t="s">
        <v>119</v>
      </c>
      <c r="E185" s="18">
        <v>2066</v>
      </c>
      <c r="F185" s="19">
        <v>45533</v>
      </c>
      <c r="G185" s="17">
        <f>F185-C185-30</f>
        <v>41</v>
      </c>
    </row>
    <row r="186" spans="1:7" s="15" customFormat="1" ht="30" x14ac:dyDescent="0.25">
      <c r="A186" s="17">
        <v>185</v>
      </c>
      <c r="B186" s="18">
        <v>6912</v>
      </c>
      <c r="C186" s="19">
        <v>45462</v>
      </c>
      <c r="D186" s="18" t="s">
        <v>120</v>
      </c>
      <c r="E186" s="18">
        <v>1854</v>
      </c>
      <c r="F186" s="19">
        <v>45512</v>
      </c>
      <c r="G186" s="17">
        <f>F186-C186</f>
        <v>50</v>
      </c>
    </row>
    <row r="187" spans="1:7" s="15" customFormat="1" x14ac:dyDescent="0.25">
      <c r="A187" s="17">
        <v>186</v>
      </c>
      <c r="B187" s="18">
        <v>6943</v>
      </c>
      <c r="C187" s="19">
        <v>45463</v>
      </c>
      <c r="D187" s="18" t="s">
        <v>121</v>
      </c>
      <c r="E187" s="18">
        <v>2571</v>
      </c>
      <c r="F187" s="19">
        <v>45593</v>
      </c>
      <c r="G187" s="17">
        <f>F187-C187-30</f>
        <v>100</v>
      </c>
    </row>
    <row r="188" spans="1:7" s="15" customFormat="1" x14ac:dyDescent="0.25">
      <c r="A188" s="17">
        <v>187</v>
      </c>
      <c r="B188" s="18">
        <v>7012</v>
      </c>
      <c r="C188" s="19">
        <v>45464</v>
      </c>
      <c r="D188" s="18" t="s">
        <v>122</v>
      </c>
      <c r="E188" s="18">
        <v>1978</v>
      </c>
      <c r="F188" s="19">
        <v>45526</v>
      </c>
      <c r="G188" s="17">
        <f>F188-C188</f>
        <v>62</v>
      </c>
    </row>
    <row r="189" spans="1:7" s="15" customFormat="1" x14ac:dyDescent="0.25">
      <c r="A189" s="17">
        <v>188</v>
      </c>
      <c r="B189" s="18">
        <v>7013</v>
      </c>
      <c r="C189" s="19">
        <v>45464</v>
      </c>
      <c r="D189" s="18" t="s">
        <v>123</v>
      </c>
      <c r="E189" s="18">
        <v>1979</v>
      </c>
      <c r="F189" s="19">
        <v>45526</v>
      </c>
      <c r="G189" s="17">
        <f>F189-C189</f>
        <v>62</v>
      </c>
    </row>
    <row r="190" spans="1:7" s="15" customFormat="1" x14ac:dyDescent="0.25">
      <c r="A190" s="17">
        <v>189</v>
      </c>
      <c r="B190" s="18">
        <v>7014</v>
      </c>
      <c r="C190" s="19">
        <v>45464</v>
      </c>
      <c r="D190" s="18" t="s">
        <v>124</v>
      </c>
      <c r="E190" s="18">
        <v>2090</v>
      </c>
      <c r="F190" s="19">
        <v>45537</v>
      </c>
      <c r="G190" s="17">
        <f>F190-C190</f>
        <v>73</v>
      </c>
    </row>
    <row r="191" spans="1:7" s="15" customFormat="1" ht="45" x14ac:dyDescent="0.25">
      <c r="A191" s="17">
        <v>190</v>
      </c>
      <c r="B191" s="18">
        <v>7042</v>
      </c>
      <c r="C191" s="19">
        <v>45464</v>
      </c>
      <c r="D191" s="18" t="s">
        <v>125</v>
      </c>
      <c r="E191" s="18">
        <v>2089</v>
      </c>
      <c r="F191" s="19">
        <v>45537</v>
      </c>
      <c r="G191" s="17">
        <f>F191-C191</f>
        <v>73</v>
      </c>
    </row>
    <row r="192" spans="1:7" s="15" customFormat="1" ht="30" x14ac:dyDescent="0.25">
      <c r="A192" s="17">
        <v>191</v>
      </c>
      <c r="B192" s="18">
        <v>7118</v>
      </c>
      <c r="C192" s="19">
        <v>45468</v>
      </c>
      <c r="D192" s="18" t="s">
        <v>126</v>
      </c>
      <c r="E192" s="18">
        <v>2182</v>
      </c>
      <c r="F192" s="19">
        <v>45547</v>
      </c>
      <c r="G192" s="17">
        <f>F192-C192-30</f>
        <v>49</v>
      </c>
    </row>
    <row r="193" spans="1:7" s="15" customFormat="1" x14ac:dyDescent="0.25">
      <c r="A193" s="17">
        <v>192</v>
      </c>
      <c r="B193" s="18">
        <v>7135</v>
      </c>
      <c r="C193" s="19">
        <v>45468</v>
      </c>
      <c r="D193" s="18" t="s">
        <v>127</v>
      </c>
      <c r="E193" s="18">
        <v>1977</v>
      </c>
      <c r="F193" s="19">
        <v>45526</v>
      </c>
      <c r="G193" s="17">
        <f>F193-C193</f>
        <v>58</v>
      </c>
    </row>
    <row r="194" spans="1:7" s="15" customFormat="1" ht="45" x14ac:dyDescent="0.25">
      <c r="A194" s="17">
        <v>193</v>
      </c>
      <c r="B194" s="18">
        <v>7140</v>
      </c>
      <c r="C194" s="19">
        <v>45469</v>
      </c>
      <c r="D194" s="18" t="s">
        <v>128</v>
      </c>
      <c r="E194" s="18">
        <v>2159</v>
      </c>
      <c r="F194" s="19">
        <v>45544</v>
      </c>
      <c r="G194" s="17">
        <f>F194-C194-30</f>
        <v>45</v>
      </c>
    </row>
    <row r="195" spans="1:7" s="15" customFormat="1" ht="30" x14ac:dyDescent="0.25">
      <c r="A195" s="17">
        <v>194</v>
      </c>
      <c r="B195" s="18">
        <v>7220</v>
      </c>
      <c r="C195" s="19">
        <v>45470</v>
      </c>
      <c r="D195" s="18" t="s">
        <v>79</v>
      </c>
      <c r="E195" s="18">
        <v>2454</v>
      </c>
      <c r="F195" s="19">
        <v>45581</v>
      </c>
      <c r="G195" s="17">
        <f>F195-C195-30</f>
        <v>81</v>
      </c>
    </row>
    <row r="196" spans="1:7" s="15" customFormat="1" x14ac:dyDescent="0.25">
      <c r="A196" s="17">
        <v>195</v>
      </c>
      <c r="B196" s="18">
        <v>7227</v>
      </c>
      <c r="C196" s="19">
        <v>45470</v>
      </c>
      <c r="D196" s="18" t="s">
        <v>129</v>
      </c>
      <c r="E196" s="18">
        <v>2028</v>
      </c>
      <c r="F196" s="19">
        <v>45531</v>
      </c>
      <c r="G196" s="17">
        <f>F196-C196</f>
        <v>61</v>
      </c>
    </row>
    <row r="197" spans="1:7" s="15" customFormat="1" ht="30" x14ac:dyDescent="0.25">
      <c r="A197" s="17">
        <v>196</v>
      </c>
      <c r="B197" s="18">
        <v>7228</v>
      </c>
      <c r="C197" s="19">
        <v>45470</v>
      </c>
      <c r="D197" s="18" t="s">
        <v>130</v>
      </c>
      <c r="E197" s="18">
        <v>2017</v>
      </c>
      <c r="F197" s="19">
        <v>45530</v>
      </c>
      <c r="G197" s="17">
        <f>F197-C197</f>
        <v>60</v>
      </c>
    </row>
    <row r="198" spans="1:7" s="15" customFormat="1" x14ac:dyDescent="0.25">
      <c r="A198" s="17">
        <v>197</v>
      </c>
      <c r="B198" s="18">
        <v>7411</v>
      </c>
      <c r="C198" s="19">
        <v>45477</v>
      </c>
      <c r="D198" s="18" t="s">
        <v>131</v>
      </c>
      <c r="E198" s="18">
        <v>2860</v>
      </c>
      <c r="F198" s="19">
        <v>45618</v>
      </c>
      <c r="G198" s="17">
        <f>F198-C198-30</f>
        <v>111</v>
      </c>
    </row>
    <row r="199" spans="1:7" s="15" customFormat="1" ht="30" x14ac:dyDescent="0.25">
      <c r="A199" s="17">
        <v>198</v>
      </c>
      <c r="B199" s="18">
        <v>7416</v>
      </c>
      <c r="C199" s="19">
        <v>45477</v>
      </c>
      <c r="D199" s="18" t="s">
        <v>132</v>
      </c>
      <c r="E199" s="18">
        <v>1897</v>
      </c>
      <c r="F199" s="19">
        <v>45518</v>
      </c>
      <c r="G199" s="17">
        <f>F199-C199</f>
        <v>41</v>
      </c>
    </row>
    <row r="200" spans="1:7" s="15" customFormat="1" x14ac:dyDescent="0.25">
      <c r="A200" s="17">
        <v>199</v>
      </c>
      <c r="B200" s="18">
        <v>7417</v>
      </c>
      <c r="C200" s="19">
        <v>45477</v>
      </c>
      <c r="D200" s="18" t="s">
        <v>133</v>
      </c>
      <c r="E200" s="18">
        <v>2165</v>
      </c>
      <c r="F200" s="19">
        <v>45545</v>
      </c>
      <c r="G200" s="17">
        <f>F200-C200</f>
        <v>68</v>
      </c>
    </row>
    <row r="201" spans="1:7" s="15" customFormat="1" x14ac:dyDescent="0.25">
      <c r="A201" s="17">
        <v>200</v>
      </c>
      <c r="B201" s="18">
        <v>7596</v>
      </c>
      <c r="C201" s="19">
        <v>45481</v>
      </c>
      <c r="D201" s="18" t="s">
        <v>134</v>
      </c>
      <c r="E201" s="18">
        <v>2010</v>
      </c>
      <c r="F201" s="19">
        <v>45530</v>
      </c>
      <c r="G201" s="17">
        <f>F201-C201</f>
        <v>49</v>
      </c>
    </row>
    <row r="202" spans="1:7" s="15" customFormat="1" x14ac:dyDescent="0.25">
      <c r="A202" s="17">
        <v>201</v>
      </c>
      <c r="B202" s="18">
        <v>7634</v>
      </c>
      <c r="C202" s="19">
        <v>45482</v>
      </c>
      <c r="D202" s="18" t="s">
        <v>135</v>
      </c>
      <c r="E202" s="18">
        <v>1857</v>
      </c>
      <c r="F202" s="19">
        <v>45512</v>
      </c>
      <c r="G202" s="17">
        <f>F202-C202</f>
        <v>30</v>
      </c>
    </row>
    <row r="203" spans="1:7" s="15" customFormat="1" ht="30" x14ac:dyDescent="0.25">
      <c r="A203" s="17">
        <v>202</v>
      </c>
      <c r="B203" s="18">
        <v>7635</v>
      </c>
      <c r="C203" s="19">
        <v>45482</v>
      </c>
      <c r="D203" s="18" t="s">
        <v>136</v>
      </c>
      <c r="E203" s="18">
        <v>1876</v>
      </c>
      <c r="F203" s="19">
        <v>45516</v>
      </c>
      <c r="G203" s="17">
        <f>F203-C203</f>
        <v>34</v>
      </c>
    </row>
    <row r="204" spans="1:7" s="15" customFormat="1" ht="30" x14ac:dyDescent="0.25">
      <c r="A204" s="17">
        <v>203</v>
      </c>
      <c r="B204" s="18">
        <v>7669</v>
      </c>
      <c r="C204" s="19">
        <v>45482</v>
      </c>
      <c r="D204" s="18" t="s">
        <v>137</v>
      </c>
      <c r="E204" s="18">
        <v>1913</v>
      </c>
      <c r="F204" s="19">
        <v>45519</v>
      </c>
      <c r="G204" s="17">
        <f>F204-C204</f>
        <v>37</v>
      </c>
    </row>
    <row r="205" spans="1:7" s="15" customFormat="1" x14ac:dyDescent="0.25">
      <c r="A205" s="17">
        <v>204</v>
      </c>
      <c r="B205" s="18">
        <v>7697</v>
      </c>
      <c r="C205" s="19">
        <v>45483</v>
      </c>
      <c r="D205" s="18" t="s">
        <v>138</v>
      </c>
      <c r="E205" s="18">
        <v>1907</v>
      </c>
      <c r="F205" s="19">
        <v>45518</v>
      </c>
      <c r="G205" s="17">
        <f>F205-C205</f>
        <v>35</v>
      </c>
    </row>
    <row r="206" spans="1:7" s="15" customFormat="1" x14ac:dyDescent="0.25">
      <c r="A206" s="17">
        <v>205</v>
      </c>
      <c r="B206" s="18">
        <v>7863</v>
      </c>
      <c r="C206" s="19">
        <v>45489</v>
      </c>
      <c r="D206" s="18" t="s">
        <v>139</v>
      </c>
      <c r="E206" s="18">
        <v>2169</v>
      </c>
      <c r="F206" s="19">
        <v>45546</v>
      </c>
      <c r="G206" s="17">
        <f>F206-C206</f>
        <v>57</v>
      </c>
    </row>
    <row r="207" spans="1:7" s="15" customFormat="1" x14ac:dyDescent="0.25">
      <c r="A207" s="17">
        <v>206</v>
      </c>
      <c r="B207" s="18">
        <v>7888</v>
      </c>
      <c r="C207" s="19">
        <v>45489</v>
      </c>
      <c r="D207" s="18" t="s">
        <v>140</v>
      </c>
      <c r="E207" s="18">
        <v>2034</v>
      </c>
      <c r="F207" s="19">
        <v>45532</v>
      </c>
      <c r="G207" s="17">
        <f>F207-C207</f>
        <v>43</v>
      </c>
    </row>
    <row r="208" spans="1:7" s="15" customFormat="1" x14ac:dyDescent="0.25">
      <c r="A208" s="17">
        <v>207</v>
      </c>
      <c r="B208" s="18">
        <v>7941</v>
      </c>
      <c r="C208" s="19">
        <v>45490</v>
      </c>
      <c r="D208" s="18" t="s">
        <v>141</v>
      </c>
      <c r="E208" s="18">
        <v>2686</v>
      </c>
      <c r="F208" s="19">
        <v>45608</v>
      </c>
      <c r="G208" s="17">
        <f>F208-C208</f>
        <v>118</v>
      </c>
    </row>
    <row r="209" spans="1:7" s="15" customFormat="1" ht="30" x14ac:dyDescent="0.25">
      <c r="A209" s="17">
        <v>208</v>
      </c>
      <c r="B209" s="18">
        <v>7990</v>
      </c>
      <c r="C209" s="19">
        <v>45491</v>
      </c>
      <c r="D209" s="18" t="s">
        <v>142</v>
      </c>
      <c r="E209" s="18">
        <v>2242</v>
      </c>
      <c r="F209" s="19">
        <v>45555</v>
      </c>
      <c r="G209" s="17">
        <f>F209-C209</f>
        <v>64</v>
      </c>
    </row>
    <row r="210" spans="1:7" s="15" customFormat="1" x14ac:dyDescent="0.25">
      <c r="A210" s="17">
        <v>209</v>
      </c>
      <c r="B210" s="18">
        <v>7991</v>
      </c>
      <c r="C210" s="19">
        <v>45491</v>
      </c>
      <c r="D210" s="18" t="s">
        <v>143</v>
      </c>
      <c r="E210" s="18">
        <v>2042</v>
      </c>
      <c r="F210" s="19">
        <v>45532</v>
      </c>
      <c r="G210" s="17">
        <f>F210-C210</f>
        <v>41</v>
      </c>
    </row>
    <row r="211" spans="1:7" s="15" customFormat="1" ht="30" x14ac:dyDescent="0.25">
      <c r="A211" s="17">
        <v>210</v>
      </c>
      <c r="B211" s="18">
        <v>7992</v>
      </c>
      <c r="C211" s="19">
        <v>45491</v>
      </c>
      <c r="D211" s="18" t="s">
        <v>144</v>
      </c>
      <c r="E211" s="18">
        <v>2082</v>
      </c>
      <c r="F211" s="19">
        <v>45534</v>
      </c>
      <c r="G211" s="17">
        <f>F211-C211</f>
        <v>43</v>
      </c>
    </row>
    <row r="212" spans="1:7" s="15" customFormat="1" ht="30" x14ac:dyDescent="0.25">
      <c r="A212" s="17">
        <v>211</v>
      </c>
      <c r="B212" s="18">
        <v>8058</v>
      </c>
      <c r="C212" s="19">
        <v>45492</v>
      </c>
      <c r="D212" s="18" t="s">
        <v>145</v>
      </c>
      <c r="E212" s="18">
        <v>2160</v>
      </c>
      <c r="F212" s="19">
        <v>45544</v>
      </c>
      <c r="G212" s="17">
        <f>F212-C212</f>
        <v>52</v>
      </c>
    </row>
    <row r="213" spans="1:7" s="15" customFormat="1" x14ac:dyDescent="0.25">
      <c r="A213" s="17">
        <v>212</v>
      </c>
      <c r="B213" s="18">
        <v>8071</v>
      </c>
      <c r="C213" s="19">
        <v>45492</v>
      </c>
      <c r="D213" s="18" t="s">
        <v>146</v>
      </c>
      <c r="E213" s="18">
        <v>2248</v>
      </c>
      <c r="F213" s="19">
        <v>45558</v>
      </c>
      <c r="G213" s="17">
        <f>F213-C213</f>
        <v>66</v>
      </c>
    </row>
    <row r="214" spans="1:7" s="15" customFormat="1" x14ac:dyDescent="0.25">
      <c r="A214" s="17">
        <v>213</v>
      </c>
      <c r="B214" s="18">
        <v>8099</v>
      </c>
      <c r="C214" s="19">
        <v>45495</v>
      </c>
      <c r="D214" s="18" t="s">
        <v>147</v>
      </c>
      <c r="E214" s="18">
        <v>2661</v>
      </c>
      <c r="F214" s="19">
        <v>45602</v>
      </c>
      <c r="G214" s="17">
        <f>F214-C214</f>
        <v>107</v>
      </c>
    </row>
    <row r="215" spans="1:7" s="15" customFormat="1" ht="30" x14ac:dyDescent="0.25">
      <c r="A215" s="17">
        <v>214</v>
      </c>
      <c r="B215" s="18">
        <v>8114</v>
      </c>
      <c r="C215" s="19">
        <v>45495</v>
      </c>
      <c r="D215" s="18" t="s">
        <v>148</v>
      </c>
      <c r="E215" s="18">
        <v>2081</v>
      </c>
      <c r="F215" s="19">
        <v>45534</v>
      </c>
      <c r="G215" s="17">
        <f>F215-C215</f>
        <v>39</v>
      </c>
    </row>
    <row r="216" spans="1:7" s="15" customFormat="1" ht="30" x14ac:dyDescent="0.25">
      <c r="A216" s="17">
        <v>215</v>
      </c>
      <c r="B216" s="18">
        <v>8144</v>
      </c>
      <c r="C216" s="19">
        <v>45496</v>
      </c>
      <c r="D216" s="18" t="s">
        <v>149</v>
      </c>
      <c r="E216" s="18">
        <v>2110</v>
      </c>
      <c r="F216" s="19">
        <v>45538</v>
      </c>
      <c r="G216" s="17">
        <f>F216-C216</f>
        <v>42</v>
      </c>
    </row>
    <row r="217" spans="1:7" s="15" customFormat="1" x14ac:dyDescent="0.25">
      <c r="A217" s="17">
        <v>216</v>
      </c>
      <c r="B217" s="18">
        <v>8149</v>
      </c>
      <c r="C217" s="19">
        <v>45496</v>
      </c>
      <c r="D217" s="18" t="s">
        <v>150</v>
      </c>
      <c r="E217" s="18">
        <v>2130</v>
      </c>
      <c r="F217" s="19">
        <v>45540</v>
      </c>
      <c r="G217" s="17">
        <f>F217-C217</f>
        <v>44</v>
      </c>
    </row>
    <row r="218" spans="1:7" s="15" customFormat="1" ht="30" x14ac:dyDescent="0.25">
      <c r="A218" s="17">
        <v>217</v>
      </c>
      <c r="B218" s="18">
        <v>8185</v>
      </c>
      <c r="C218" s="19">
        <v>45497</v>
      </c>
      <c r="D218" s="18" t="s">
        <v>151</v>
      </c>
      <c r="E218" s="18">
        <v>2109</v>
      </c>
      <c r="F218" s="19">
        <v>45538</v>
      </c>
      <c r="G218" s="17">
        <f>F218-C218</f>
        <v>41</v>
      </c>
    </row>
    <row r="219" spans="1:7" s="15" customFormat="1" ht="45" x14ac:dyDescent="0.25">
      <c r="A219" s="17">
        <v>218</v>
      </c>
      <c r="B219" s="18">
        <v>8186</v>
      </c>
      <c r="C219" s="19">
        <v>45497</v>
      </c>
      <c r="D219" s="18" t="s">
        <v>152</v>
      </c>
      <c r="E219" s="18">
        <v>2489</v>
      </c>
      <c r="F219" s="19">
        <v>45586</v>
      </c>
      <c r="G219" s="17">
        <f>F219-C219-30</f>
        <v>59</v>
      </c>
    </row>
    <row r="220" spans="1:7" s="15" customFormat="1" ht="30" x14ac:dyDescent="0.25">
      <c r="A220" s="17">
        <v>219</v>
      </c>
      <c r="B220" s="18">
        <v>8212</v>
      </c>
      <c r="C220" s="19">
        <v>45497</v>
      </c>
      <c r="D220" s="18" t="s">
        <v>153</v>
      </c>
      <c r="E220" s="18">
        <v>2080</v>
      </c>
      <c r="F220" s="19">
        <v>45534</v>
      </c>
      <c r="G220" s="17">
        <f>F220-C220</f>
        <v>37</v>
      </c>
    </row>
    <row r="221" spans="1:7" s="15" customFormat="1" ht="45" x14ac:dyDescent="0.25">
      <c r="A221" s="17">
        <v>220</v>
      </c>
      <c r="B221" s="18">
        <v>8213</v>
      </c>
      <c r="C221" s="19">
        <v>45497</v>
      </c>
      <c r="D221" s="18" t="s">
        <v>154</v>
      </c>
      <c r="E221" s="18">
        <v>2088</v>
      </c>
      <c r="F221" s="19">
        <v>45537</v>
      </c>
      <c r="G221" s="17">
        <f>F221-C221</f>
        <v>40</v>
      </c>
    </row>
    <row r="222" spans="1:7" s="15" customFormat="1" x14ac:dyDescent="0.25">
      <c r="A222" s="17">
        <v>221</v>
      </c>
      <c r="B222" s="18">
        <v>8215</v>
      </c>
      <c r="C222" s="19">
        <v>45497</v>
      </c>
      <c r="D222" s="18" t="s">
        <v>155</v>
      </c>
      <c r="E222" s="18">
        <v>1855</v>
      </c>
      <c r="F222" s="19">
        <v>45512</v>
      </c>
      <c r="G222" s="17">
        <f>F222-C222</f>
        <v>15</v>
      </c>
    </row>
    <row r="223" spans="1:7" ht="30" x14ac:dyDescent="0.25">
      <c r="A223" s="17">
        <v>222</v>
      </c>
      <c r="B223" s="18">
        <v>8298</v>
      </c>
      <c r="C223" s="19">
        <v>45499</v>
      </c>
      <c r="D223" s="18" t="s">
        <v>156</v>
      </c>
      <c r="E223" s="18">
        <v>2013</v>
      </c>
      <c r="F223" s="19">
        <v>45530</v>
      </c>
      <c r="G223" s="17">
        <f>F223-C223</f>
        <v>31</v>
      </c>
    </row>
    <row r="224" spans="1:7" ht="30" x14ac:dyDescent="0.25">
      <c r="A224" s="17">
        <v>223</v>
      </c>
      <c r="B224" s="18">
        <v>8326</v>
      </c>
      <c r="C224" s="19">
        <v>45499</v>
      </c>
      <c r="D224" s="18" t="s">
        <v>157</v>
      </c>
      <c r="E224" s="18">
        <v>2043</v>
      </c>
      <c r="F224" s="19">
        <v>45532</v>
      </c>
      <c r="G224" s="17">
        <f>F224-C224</f>
        <v>33</v>
      </c>
    </row>
    <row r="225" spans="1:7" ht="30" x14ac:dyDescent="0.25">
      <c r="A225" s="17">
        <v>224</v>
      </c>
      <c r="B225" s="18">
        <v>8381</v>
      </c>
      <c r="C225" s="19">
        <v>45502</v>
      </c>
      <c r="D225" s="18" t="s">
        <v>158</v>
      </c>
      <c r="E225" s="18">
        <v>2184</v>
      </c>
      <c r="F225" s="19">
        <v>45547</v>
      </c>
      <c r="G225" s="17">
        <f>F225-C225</f>
        <v>45</v>
      </c>
    </row>
    <row r="226" spans="1:7" x14ac:dyDescent="0.25">
      <c r="A226" s="17">
        <v>225</v>
      </c>
      <c r="B226" s="18">
        <v>8428</v>
      </c>
      <c r="C226" s="19">
        <v>45503</v>
      </c>
      <c r="D226" s="18" t="s">
        <v>159</v>
      </c>
      <c r="E226" s="18">
        <v>2060</v>
      </c>
      <c r="F226" s="19">
        <v>45564</v>
      </c>
      <c r="G226" s="17">
        <f>F226-C226</f>
        <v>61</v>
      </c>
    </row>
    <row r="227" spans="1:7" ht="30" x14ac:dyDescent="0.25">
      <c r="A227" s="17">
        <v>226</v>
      </c>
      <c r="B227" s="18">
        <v>8469</v>
      </c>
      <c r="C227" s="19">
        <v>45504</v>
      </c>
      <c r="D227" s="18" t="s">
        <v>160</v>
      </c>
      <c r="E227" s="18">
        <v>2684</v>
      </c>
      <c r="F227" s="19">
        <v>45608</v>
      </c>
      <c r="G227" s="17">
        <f>F227-C227</f>
        <v>104</v>
      </c>
    </row>
    <row r="228" spans="1:7" ht="30" x14ac:dyDescent="0.25">
      <c r="A228" s="17">
        <v>227</v>
      </c>
      <c r="B228" s="18">
        <v>8477</v>
      </c>
      <c r="C228" s="19">
        <v>45504</v>
      </c>
      <c r="D228" s="18" t="s">
        <v>161</v>
      </c>
      <c r="E228" s="18">
        <v>3025</v>
      </c>
      <c r="F228" s="19">
        <v>45631</v>
      </c>
      <c r="G228" s="17">
        <f>F228-C228</f>
        <v>127</v>
      </c>
    </row>
    <row r="229" spans="1:7" ht="30" x14ac:dyDescent="0.25">
      <c r="A229" s="17">
        <v>228</v>
      </c>
      <c r="B229" s="18">
        <v>8502</v>
      </c>
      <c r="C229" s="19">
        <v>45505</v>
      </c>
      <c r="D229" s="18" t="s">
        <v>162</v>
      </c>
      <c r="E229" s="18">
        <v>2274</v>
      </c>
      <c r="F229" s="19">
        <v>45561</v>
      </c>
      <c r="G229" s="17">
        <f>F229-C229</f>
        <v>56</v>
      </c>
    </row>
    <row r="230" spans="1:7" x14ac:dyDescent="0.25">
      <c r="A230" s="17">
        <v>229</v>
      </c>
      <c r="B230" s="18">
        <v>8527</v>
      </c>
      <c r="C230" s="19">
        <v>45505</v>
      </c>
      <c r="D230" s="18" t="s">
        <v>163</v>
      </c>
      <c r="E230" s="18">
        <v>1912</v>
      </c>
      <c r="F230" s="19">
        <v>45519</v>
      </c>
      <c r="G230" s="17">
        <f>F230-C230</f>
        <v>14</v>
      </c>
    </row>
    <row r="231" spans="1:7" ht="30" x14ac:dyDescent="0.25">
      <c r="A231" s="17">
        <v>230</v>
      </c>
      <c r="B231" s="18">
        <v>8549</v>
      </c>
      <c r="C231" s="19">
        <v>45506</v>
      </c>
      <c r="D231" s="18" t="s">
        <v>164</v>
      </c>
      <c r="E231" s="18">
        <v>2183</v>
      </c>
      <c r="F231" s="19">
        <v>45547</v>
      </c>
      <c r="G231" s="17">
        <f>F231-C231</f>
        <v>41</v>
      </c>
    </row>
    <row r="232" spans="1:7" x14ac:dyDescent="0.25">
      <c r="A232" s="17">
        <v>231</v>
      </c>
      <c r="B232" s="18">
        <v>8556</v>
      </c>
      <c r="C232" s="19">
        <v>45506</v>
      </c>
      <c r="D232" s="18" t="s">
        <v>165</v>
      </c>
      <c r="E232" s="18">
        <v>3060</v>
      </c>
      <c r="F232" s="19">
        <v>45636</v>
      </c>
      <c r="G232" s="17">
        <f>F232-C232</f>
        <v>130</v>
      </c>
    </row>
    <row r="233" spans="1:7" ht="30" x14ac:dyDescent="0.25">
      <c r="A233" s="17">
        <v>232</v>
      </c>
      <c r="B233" s="18">
        <v>8593</v>
      </c>
      <c r="C233" s="19">
        <v>45509</v>
      </c>
      <c r="D233" s="18" t="s">
        <v>166</v>
      </c>
      <c r="E233" s="18">
        <v>2598</v>
      </c>
      <c r="F233" s="19">
        <v>45596</v>
      </c>
      <c r="G233" s="17">
        <f>F233-C233-30</f>
        <v>57</v>
      </c>
    </row>
    <row r="234" spans="1:7" x14ac:dyDescent="0.25">
      <c r="A234" s="17">
        <v>233</v>
      </c>
      <c r="B234" s="18">
        <v>8658</v>
      </c>
      <c r="C234" s="19">
        <v>45510</v>
      </c>
      <c r="D234" s="18" t="s">
        <v>167</v>
      </c>
      <c r="E234" s="18">
        <v>2699</v>
      </c>
      <c r="F234" s="19">
        <v>45608</v>
      </c>
      <c r="G234" s="17">
        <f>F234-C234</f>
        <v>98</v>
      </c>
    </row>
    <row r="235" spans="1:7" ht="30" x14ac:dyDescent="0.25">
      <c r="A235" s="17">
        <v>234</v>
      </c>
      <c r="B235" s="18">
        <v>8669</v>
      </c>
      <c r="C235" s="19">
        <v>45510</v>
      </c>
      <c r="D235" s="18" t="s">
        <v>168</v>
      </c>
      <c r="E235" s="18">
        <v>2185</v>
      </c>
      <c r="F235" s="19">
        <v>45547</v>
      </c>
      <c r="G235" s="17">
        <f>F235-C235</f>
        <v>37</v>
      </c>
    </row>
    <row r="236" spans="1:7" ht="30" x14ac:dyDescent="0.25">
      <c r="A236" s="17">
        <v>235</v>
      </c>
      <c r="B236" s="18">
        <v>8775</v>
      </c>
      <c r="C236" s="19">
        <v>45513</v>
      </c>
      <c r="D236" s="18" t="s">
        <v>169</v>
      </c>
      <c r="E236" s="18">
        <v>2235</v>
      </c>
      <c r="F236" s="19">
        <v>45554</v>
      </c>
      <c r="G236" s="17">
        <f>F236-C236</f>
        <v>41</v>
      </c>
    </row>
    <row r="237" spans="1:7" ht="30" x14ac:dyDescent="0.25">
      <c r="A237" s="17">
        <v>236</v>
      </c>
      <c r="B237" s="18">
        <v>8795</v>
      </c>
      <c r="C237" s="19">
        <v>45516</v>
      </c>
      <c r="D237" s="18" t="s">
        <v>170</v>
      </c>
      <c r="E237" s="18">
        <v>2241</v>
      </c>
      <c r="F237" s="19">
        <v>45555</v>
      </c>
      <c r="G237" s="17">
        <f>F237-C237</f>
        <v>39</v>
      </c>
    </row>
    <row r="238" spans="1:7" ht="30" x14ac:dyDescent="0.25">
      <c r="A238" s="17">
        <v>237</v>
      </c>
      <c r="B238" s="18">
        <v>8874</v>
      </c>
      <c r="C238" s="19">
        <v>45507</v>
      </c>
      <c r="D238" s="18" t="s">
        <v>171</v>
      </c>
      <c r="E238" s="18">
        <v>2236</v>
      </c>
      <c r="F238" s="19">
        <v>45554</v>
      </c>
      <c r="G238" s="17">
        <f>F238-C238</f>
        <v>47</v>
      </c>
    </row>
    <row r="239" spans="1:7" x14ac:dyDescent="0.25">
      <c r="A239" s="17">
        <v>238</v>
      </c>
      <c r="B239" s="18">
        <v>8942</v>
      </c>
      <c r="C239" s="19">
        <v>45518</v>
      </c>
      <c r="D239" s="18" t="s">
        <v>172</v>
      </c>
      <c r="E239" s="18">
        <v>2724</v>
      </c>
      <c r="F239" s="19">
        <v>45611</v>
      </c>
      <c r="G239" s="17">
        <f>F239-C239</f>
        <v>93</v>
      </c>
    </row>
    <row r="240" spans="1:7" x14ac:dyDescent="0.25">
      <c r="A240" s="17">
        <v>239</v>
      </c>
      <c r="B240" s="18">
        <v>8976</v>
      </c>
      <c r="C240" s="19">
        <v>45519</v>
      </c>
      <c r="D240" s="18" t="s">
        <v>173</v>
      </c>
      <c r="E240" s="18">
        <v>2272</v>
      </c>
      <c r="F240" s="19">
        <v>45561</v>
      </c>
      <c r="G240" s="17">
        <f>F240-C240</f>
        <v>42</v>
      </c>
    </row>
    <row r="241" spans="1:7" ht="30" x14ac:dyDescent="0.25">
      <c r="A241" s="17">
        <v>240</v>
      </c>
      <c r="B241" s="18">
        <v>9030</v>
      </c>
      <c r="C241" s="19">
        <v>45520</v>
      </c>
      <c r="D241" s="18" t="s">
        <v>174</v>
      </c>
      <c r="E241" s="18">
        <v>2839</v>
      </c>
      <c r="F241" s="19">
        <v>45616</v>
      </c>
      <c r="G241" s="17">
        <f>F241-C241-30</f>
        <v>66</v>
      </c>
    </row>
    <row r="242" spans="1:7" x14ac:dyDescent="0.25">
      <c r="A242" s="17">
        <v>241</v>
      </c>
      <c r="B242" s="18">
        <v>9095</v>
      </c>
      <c r="C242" s="19">
        <v>45524</v>
      </c>
      <c r="D242" s="18" t="s">
        <v>175</v>
      </c>
      <c r="E242" s="18">
        <v>2336</v>
      </c>
      <c r="F242" s="19">
        <v>45567</v>
      </c>
      <c r="G242" s="17">
        <f>F242-C242</f>
        <v>43</v>
      </c>
    </row>
    <row r="243" spans="1:7" x14ac:dyDescent="0.25">
      <c r="A243" s="17">
        <v>242</v>
      </c>
      <c r="B243" s="18">
        <v>9099</v>
      </c>
      <c r="C243" s="19">
        <v>45524</v>
      </c>
      <c r="D243" s="18" t="s">
        <v>163</v>
      </c>
      <c r="E243" s="18">
        <v>2177</v>
      </c>
      <c r="F243" s="19">
        <v>45546</v>
      </c>
      <c r="G243" s="17">
        <f>F243-C243</f>
        <v>22</v>
      </c>
    </row>
    <row r="244" spans="1:7" ht="30" x14ac:dyDescent="0.25">
      <c r="A244" s="17">
        <v>243</v>
      </c>
      <c r="B244" s="18">
        <v>9107</v>
      </c>
      <c r="C244" s="19">
        <v>45524</v>
      </c>
      <c r="D244" s="18" t="s">
        <v>176</v>
      </c>
      <c r="E244" s="18">
        <v>2360</v>
      </c>
      <c r="F244" s="19">
        <v>45569</v>
      </c>
      <c r="G244" s="17">
        <f>F244-C244</f>
        <v>45</v>
      </c>
    </row>
    <row r="245" spans="1:7" x14ac:dyDescent="0.25">
      <c r="A245" s="17">
        <v>244</v>
      </c>
      <c r="B245" s="18">
        <v>9134</v>
      </c>
      <c r="C245" s="19">
        <v>45525</v>
      </c>
      <c r="D245" s="18" t="s">
        <v>177</v>
      </c>
      <c r="E245" s="18">
        <v>3076</v>
      </c>
      <c r="F245" s="19">
        <v>45637</v>
      </c>
      <c r="G245" s="17">
        <f>F245-C245-30</f>
        <v>82</v>
      </c>
    </row>
    <row r="246" spans="1:7" ht="30" x14ac:dyDescent="0.25">
      <c r="A246" s="17">
        <v>245</v>
      </c>
      <c r="B246" s="18">
        <v>9156</v>
      </c>
      <c r="C246" s="19">
        <v>45525</v>
      </c>
      <c r="D246" s="18" t="s">
        <v>178</v>
      </c>
      <c r="E246" s="18">
        <v>2453</v>
      </c>
      <c r="F246" s="19">
        <v>45581</v>
      </c>
      <c r="G246" s="17">
        <f>F246-C246</f>
        <v>56</v>
      </c>
    </row>
    <row r="247" spans="1:7" x14ac:dyDescent="0.25">
      <c r="A247" s="17">
        <v>246</v>
      </c>
      <c r="B247" s="18">
        <v>9216</v>
      </c>
      <c r="C247" s="19">
        <v>45526</v>
      </c>
      <c r="D247" s="18" t="s">
        <v>179</v>
      </c>
      <c r="E247" s="18">
        <v>2273</v>
      </c>
      <c r="F247" s="19">
        <v>45561</v>
      </c>
      <c r="G247" s="17">
        <f>F247-C247</f>
        <v>35</v>
      </c>
    </row>
    <row r="248" spans="1:7" ht="30" x14ac:dyDescent="0.25">
      <c r="A248" s="17">
        <v>247</v>
      </c>
      <c r="B248" s="18">
        <v>9224</v>
      </c>
      <c r="C248" s="19">
        <v>45526</v>
      </c>
      <c r="D248" s="18" t="s">
        <v>180</v>
      </c>
      <c r="E248" s="18">
        <v>2461</v>
      </c>
      <c r="F248" s="19">
        <v>45581</v>
      </c>
      <c r="G248" s="17">
        <f>F248-C248</f>
        <v>55</v>
      </c>
    </row>
    <row r="249" spans="1:7" x14ac:dyDescent="0.25">
      <c r="A249" s="17">
        <v>248</v>
      </c>
      <c r="B249" s="18">
        <v>9506</v>
      </c>
      <c r="C249" s="19">
        <v>45523</v>
      </c>
      <c r="D249" s="18" t="s">
        <v>181</v>
      </c>
      <c r="E249" s="18">
        <v>2353</v>
      </c>
      <c r="F249" s="19">
        <v>45568</v>
      </c>
      <c r="G249" s="17">
        <f>F249-C249</f>
        <v>45</v>
      </c>
    </row>
    <row r="250" spans="1:7" x14ac:dyDescent="0.25">
      <c r="A250" s="17">
        <v>249</v>
      </c>
      <c r="B250" s="18">
        <v>9566</v>
      </c>
      <c r="C250" s="19">
        <v>45534</v>
      </c>
      <c r="D250" s="18" t="s">
        <v>182</v>
      </c>
      <c r="E250" s="18">
        <v>2359</v>
      </c>
      <c r="F250" s="19">
        <v>45569</v>
      </c>
      <c r="G250" s="17">
        <f>F250-C250</f>
        <v>35</v>
      </c>
    </row>
    <row r="251" spans="1:7" ht="30" x14ac:dyDescent="0.25">
      <c r="A251" s="17">
        <v>250</v>
      </c>
      <c r="B251" s="18">
        <v>9621</v>
      </c>
      <c r="C251" s="19">
        <v>45537</v>
      </c>
      <c r="D251" s="18" t="s">
        <v>183</v>
      </c>
      <c r="E251" s="18">
        <v>2335</v>
      </c>
      <c r="F251" s="19">
        <v>45567</v>
      </c>
      <c r="G251" s="17">
        <f>F251-C251</f>
        <v>30</v>
      </c>
    </row>
    <row r="252" spans="1:7" x14ac:dyDescent="0.25">
      <c r="A252" s="17">
        <v>251</v>
      </c>
      <c r="B252" s="18">
        <v>9706</v>
      </c>
      <c r="C252" s="19">
        <v>45538</v>
      </c>
      <c r="D252" s="18" t="s">
        <v>110</v>
      </c>
      <c r="E252" s="18">
        <v>2425</v>
      </c>
      <c r="F252" s="19">
        <v>45575</v>
      </c>
      <c r="G252" s="17">
        <f>F252-C252</f>
        <v>37</v>
      </c>
    </row>
    <row r="253" spans="1:7" x14ac:dyDescent="0.25">
      <c r="A253" s="17">
        <v>252</v>
      </c>
      <c r="B253" s="18">
        <v>9740</v>
      </c>
      <c r="C253" s="19">
        <v>45539</v>
      </c>
      <c r="D253" s="18" t="s">
        <v>184</v>
      </c>
      <c r="E253" s="18">
        <v>3073</v>
      </c>
      <c r="F253" s="19">
        <v>45637</v>
      </c>
      <c r="G253" s="17">
        <f>F253-C253</f>
        <v>98</v>
      </c>
    </row>
    <row r="254" spans="1:7" x14ac:dyDescent="0.25">
      <c r="A254" s="17">
        <v>253</v>
      </c>
      <c r="B254" s="18">
        <v>9865</v>
      </c>
      <c r="C254" s="19">
        <v>45541</v>
      </c>
      <c r="D254" s="18" t="s">
        <v>185</v>
      </c>
      <c r="E254" s="18">
        <v>2431</v>
      </c>
      <c r="F254" s="19">
        <v>45576</v>
      </c>
      <c r="G254" s="17">
        <f>F254-C254</f>
        <v>35</v>
      </c>
    </row>
    <row r="255" spans="1:7" ht="30" x14ac:dyDescent="0.25">
      <c r="A255" s="17">
        <v>254</v>
      </c>
      <c r="B255" s="18">
        <v>9868</v>
      </c>
      <c r="C255" s="19">
        <v>45541</v>
      </c>
      <c r="D255" s="18" t="s">
        <v>186</v>
      </c>
      <c r="E255" s="18">
        <v>2662</v>
      </c>
      <c r="F255" s="19">
        <v>45602</v>
      </c>
      <c r="G255" s="17">
        <f>F255-C255</f>
        <v>61</v>
      </c>
    </row>
    <row r="256" spans="1:7" ht="30" x14ac:dyDescent="0.25">
      <c r="A256" s="17">
        <v>255</v>
      </c>
      <c r="B256" s="18">
        <v>9982</v>
      </c>
      <c r="C256" s="19">
        <v>45545</v>
      </c>
      <c r="D256" s="18" t="s">
        <v>187</v>
      </c>
      <c r="E256" s="18">
        <v>2611</v>
      </c>
      <c r="F256" s="19">
        <v>45596</v>
      </c>
      <c r="G256" s="17">
        <f>F256-C256</f>
        <v>51</v>
      </c>
    </row>
    <row r="257" spans="1:7" ht="30" x14ac:dyDescent="0.25">
      <c r="A257" s="17">
        <v>256</v>
      </c>
      <c r="B257" s="18">
        <v>9992</v>
      </c>
      <c r="C257" s="19">
        <v>45545</v>
      </c>
      <c r="D257" s="18" t="s">
        <v>188</v>
      </c>
      <c r="E257" s="18">
        <v>2610</v>
      </c>
      <c r="F257" s="19">
        <v>45596</v>
      </c>
      <c r="G257" s="17">
        <f>F257-C257</f>
        <v>51</v>
      </c>
    </row>
    <row r="258" spans="1:7" x14ac:dyDescent="0.25">
      <c r="A258" s="17">
        <v>257</v>
      </c>
      <c r="B258" s="18">
        <v>10002</v>
      </c>
      <c r="C258" s="19">
        <v>45545</v>
      </c>
      <c r="D258" s="18" t="s">
        <v>189</v>
      </c>
      <c r="E258" s="18">
        <v>3031</v>
      </c>
      <c r="F258" s="19">
        <v>45632</v>
      </c>
      <c r="G258" s="17">
        <f>F258-C258</f>
        <v>87</v>
      </c>
    </row>
    <row r="259" spans="1:7" ht="30" x14ac:dyDescent="0.25">
      <c r="A259" s="17">
        <v>258</v>
      </c>
      <c r="B259" s="18">
        <v>10044</v>
      </c>
      <c r="C259" s="19">
        <v>45546</v>
      </c>
      <c r="D259" s="18" t="s">
        <v>190</v>
      </c>
      <c r="E259" s="18">
        <v>2653</v>
      </c>
      <c r="F259" s="19">
        <v>45602</v>
      </c>
      <c r="G259" s="17">
        <f>F259-C259</f>
        <v>56</v>
      </c>
    </row>
    <row r="260" spans="1:7" x14ac:dyDescent="0.25">
      <c r="A260" s="17">
        <v>259</v>
      </c>
      <c r="B260" s="18">
        <v>10093</v>
      </c>
      <c r="C260" s="19">
        <v>45547</v>
      </c>
      <c r="D260" s="18" t="s">
        <v>191</v>
      </c>
      <c r="E260" s="18">
        <v>2682</v>
      </c>
      <c r="F260" s="19">
        <v>45608</v>
      </c>
      <c r="G260" s="17">
        <f>F260-C260-30</f>
        <v>31</v>
      </c>
    </row>
    <row r="261" spans="1:7" ht="30" x14ac:dyDescent="0.25">
      <c r="A261" s="17">
        <v>260</v>
      </c>
      <c r="B261" s="18">
        <v>10095</v>
      </c>
      <c r="C261" s="19">
        <v>45547</v>
      </c>
      <c r="D261" s="18" t="s">
        <v>192</v>
      </c>
      <c r="E261" s="18">
        <v>2561</v>
      </c>
      <c r="F261" s="19">
        <v>45593</v>
      </c>
      <c r="G261" s="17">
        <f>F261-C261</f>
        <v>46</v>
      </c>
    </row>
    <row r="262" spans="1:7" x14ac:dyDescent="0.25">
      <c r="A262" s="17">
        <v>261</v>
      </c>
      <c r="B262" s="18">
        <v>10096</v>
      </c>
      <c r="C262" s="19">
        <v>45547</v>
      </c>
      <c r="D262" s="18" t="s">
        <v>193</v>
      </c>
      <c r="E262" s="18">
        <v>2644</v>
      </c>
      <c r="F262" s="19">
        <v>45601</v>
      </c>
      <c r="G262" s="17">
        <f>F262-C262</f>
        <v>54</v>
      </c>
    </row>
    <row r="263" spans="1:7" ht="30" x14ac:dyDescent="0.25">
      <c r="A263" s="17">
        <v>262</v>
      </c>
      <c r="B263" s="18">
        <v>10105</v>
      </c>
      <c r="C263" s="19">
        <v>45547</v>
      </c>
      <c r="D263" s="18" t="s">
        <v>194</v>
      </c>
      <c r="E263" s="18">
        <v>2612</v>
      </c>
      <c r="F263" s="19">
        <v>45596</v>
      </c>
      <c r="G263" s="17">
        <f>F263-C263</f>
        <v>49</v>
      </c>
    </row>
    <row r="264" spans="1:7" x14ac:dyDescent="0.25">
      <c r="A264" s="17">
        <v>263</v>
      </c>
      <c r="B264" s="18">
        <v>10109</v>
      </c>
      <c r="C264" s="19">
        <v>45547</v>
      </c>
      <c r="D264" s="18" t="s">
        <v>62</v>
      </c>
      <c r="E264" s="18">
        <v>2629</v>
      </c>
      <c r="F264" s="19">
        <v>45597</v>
      </c>
      <c r="G264" s="17">
        <f>F264-C264</f>
        <v>50</v>
      </c>
    </row>
    <row r="265" spans="1:7" x14ac:dyDescent="0.25">
      <c r="A265" s="17">
        <v>264</v>
      </c>
      <c r="B265" s="18">
        <v>10108</v>
      </c>
      <c r="C265" s="19">
        <v>45547</v>
      </c>
      <c r="D265" s="18" t="s">
        <v>62</v>
      </c>
      <c r="E265" s="18">
        <v>2599</v>
      </c>
      <c r="F265" s="19">
        <v>45596</v>
      </c>
      <c r="G265" s="17">
        <f>F265-C265</f>
        <v>49</v>
      </c>
    </row>
    <row r="266" spans="1:7" x14ac:dyDescent="0.25">
      <c r="A266" s="17">
        <v>265</v>
      </c>
      <c r="B266" s="18">
        <v>10110</v>
      </c>
      <c r="C266" s="19">
        <v>45547</v>
      </c>
      <c r="D266" s="18" t="s">
        <v>62</v>
      </c>
      <c r="E266" s="18">
        <v>2628</v>
      </c>
      <c r="F266" s="19">
        <v>45597</v>
      </c>
      <c r="G266" s="17">
        <f>F266-C266</f>
        <v>50</v>
      </c>
    </row>
    <row r="267" spans="1:7" x14ac:dyDescent="0.25">
      <c r="A267" s="17">
        <v>266</v>
      </c>
      <c r="B267" s="18">
        <v>10226</v>
      </c>
      <c r="C267" s="19">
        <v>45551</v>
      </c>
      <c r="D267" s="18" t="s">
        <v>195</v>
      </c>
      <c r="E267" s="18">
        <v>2609</v>
      </c>
      <c r="F267" s="19">
        <v>45596</v>
      </c>
      <c r="G267" s="17">
        <f>F267-C267</f>
        <v>45</v>
      </c>
    </row>
    <row r="268" spans="1:7" ht="30" x14ac:dyDescent="0.25">
      <c r="A268" s="17">
        <v>267</v>
      </c>
      <c r="B268" s="18">
        <v>10280</v>
      </c>
      <c r="C268" s="19">
        <v>45551</v>
      </c>
      <c r="D268" s="18" t="s">
        <v>196</v>
      </c>
      <c r="E268" s="18">
        <v>2680</v>
      </c>
      <c r="F268" s="19">
        <v>45608</v>
      </c>
      <c r="G268" s="17">
        <f>F268-C268</f>
        <v>57</v>
      </c>
    </row>
    <row r="269" spans="1:7" x14ac:dyDescent="0.25">
      <c r="A269" s="17">
        <v>268</v>
      </c>
      <c r="B269" s="18">
        <v>10298</v>
      </c>
      <c r="C269" s="19">
        <v>45552</v>
      </c>
      <c r="D269" s="18" t="s">
        <v>197</v>
      </c>
      <c r="E269" s="18">
        <v>2858</v>
      </c>
      <c r="F269" s="19">
        <v>45618</v>
      </c>
      <c r="G269" s="17">
        <f>F269-C269</f>
        <v>66</v>
      </c>
    </row>
    <row r="270" spans="1:7" x14ac:dyDescent="0.25">
      <c r="A270" s="17">
        <v>269</v>
      </c>
      <c r="B270" s="18">
        <v>10310</v>
      </c>
      <c r="C270" s="19">
        <v>45552</v>
      </c>
      <c r="D270" s="18" t="s">
        <v>198</v>
      </c>
      <c r="E270" s="18">
        <v>2608</v>
      </c>
      <c r="F270" s="19">
        <v>45596</v>
      </c>
      <c r="G270" s="17">
        <f>F270-C270</f>
        <v>44</v>
      </c>
    </row>
    <row r="271" spans="1:7" ht="30" x14ac:dyDescent="0.25">
      <c r="A271" s="17">
        <v>270</v>
      </c>
      <c r="B271" s="18">
        <v>10311</v>
      </c>
      <c r="C271" s="19">
        <v>45552</v>
      </c>
      <c r="D271" s="18" t="s">
        <v>199</v>
      </c>
      <c r="E271" s="18">
        <v>2570</v>
      </c>
      <c r="F271" s="19">
        <v>45593</v>
      </c>
      <c r="G271" s="17">
        <f>F271-C271</f>
        <v>41</v>
      </c>
    </row>
    <row r="272" spans="1:7" ht="30" x14ac:dyDescent="0.25">
      <c r="A272" s="17">
        <v>271</v>
      </c>
      <c r="B272" s="18">
        <v>10317</v>
      </c>
      <c r="C272" s="19">
        <v>45552</v>
      </c>
      <c r="D272" s="18" t="s">
        <v>200</v>
      </c>
      <c r="E272" s="18">
        <v>3007</v>
      </c>
      <c r="F272" s="19">
        <v>45600</v>
      </c>
      <c r="G272" s="17">
        <f>F272-C272</f>
        <v>48</v>
      </c>
    </row>
    <row r="273" spans="1:7" x14ac:dyDescent="0.25">
      <c r="A273" s="17">
        <v>272</v>
      </c>
      <c r="B273" s="18">
        <v>10318</v>
      </c>
      <c r="C273" s="19">
        <v>45552</v>
      </c>
      <c r="D273" s="18" t="s">
        <v>70</v>
      </c>
      <c r="E273" s="18">
        <v>2681</v>
      </c>
      <c r="F273" s="19">
        <v>45608</v>
      </c>
      <c r="G273" s="17">
        <f>F273-C273</f>
        <v>56</v>
      </c>
    </row>
    <row r="274" spans="1:7" x14ac:dyDescent="0.25">
      <c r="A274" s="17">
        <v>273</v>
      </c>
      <c r="B274" s="18">
        <v>10319</v>
      </c>
      <c r="C274" s="19">
        <v>45552</v>
      </c>
      <c r="D274" s="18" t="s">
        <v>70</v>
      </c>
      <c r="E274" s="18">
        <v>2728</v>
      </c>
      <c r="F274" s="19">
        <v>45611</v>
      </c>
      <c r="G274" s="17">
        <f>F274-C274</f>
        <v>59</v>
      </c>
    </row>
    <row r="275" spans="1:7" x14ac:dyDescent="0.25">
      <c r="A275" s="17">
        <v>274</v>
      </c>
      <c r="B275" s="18">
        <v>10356</v>
      </c>
      <c r="C275" s="19">
        <v>45553</v>
      </c>
      <c r="D275" s="18" t="s">
        <v>201</v>
      </c>
      <c r="E275" s="18">
        <v>2435</v>
      </c>
      <c r="F275" s="19">
        <v>45576</v>
      </c>
      <c r="G275" s="17">
        <f>F275-C275</f>
        <v>23</v>
      </c>
    </row>
    <row r="276" spans="1:7" ht="30" x14ac:dyDescent="0.25">
      <c r="A276" s="17">
        <v>275</v>
      </c>
      <c r="B276" s="18">
        <v>10361</v>
      </c>
      <c r="C276" s="19">
        <v>45553</v>
      </c>
      <c r="D276" s="18" t="s">
        <v>202</v>
      </c>
      <c r="E276" s="18">
        <v>2654</v>
      </c>
      <c r="F276" s="19">
        <v>45602</v>
      </c>
      <c r="G276" s="17">
        <f>F276-C276</f>
        <v>49</v>
      </c>
    </row>
    <row r="277" spans="1:7" x14ac:dyDescent="0.25">
      <c r="A277" s="17">
        <v>276</v>
      </c>
      <c r="B277" s="18">
        <v>10369</v>
      </c>
      <c r="C277" s="19">
        <v>45553</v>
      </c>
      <c r="D277" s="18" t="s">
        <v>163</v>
      </c>
      <c r="E277" s="18">
        <v>2486</v>
      </c>
      <c r="F277" s="19">
        <v>45586</v>
      </c>
      <c r="G277" s="17">
        <f>F277-C277</f>
        <v>33</v>
      </c>
    </row>
    <row r="278" spans="1:7" x14ac:dyDescent="0.25">
      <c r="A278" s="17">
        <v>277</v>
      </c>
      <c r="B278" s="18">
        <v>10438</v>
      </c>
      <c r="C278" s="19">
        <v>45554</v>
      </c>
      <c r="D278" s="18" t="s">
        <v>203</v>
      </c>
      <c r="E278" s="18">
        <v>2696</v>
      </c>
      <c r="F278" s="19">
        <v>45608</v>
      </c>
      <c r="G278" s="17">
        <f>F278-C278</f>
        <v>54</v>
      </c>
    </row>
    <row r="279" spans="1:7" ht="30" x14ac:dyDescent="0.25">
      <c r="A279" s="17">
        <v>278</v>
      </c>
      <c r="B279" s="18">
        <v>10421</v>
      </c>
      <c r="C279" s="19">
        <v>45554</v>
      </c>
      <c r="D279" s="18" t="s">
        <v>81</v>
      </c>
      <c r="E279" s="18">
        <v>2289</v>
      </c>
      <c r="F279" s="19">
        <v>45562</v>
      </c>
      <c r="G279" s="17">
        <f>F279-C279</f>
        <v>8</v>
      </c>
    </row>
    <row r="280" spans="1:7" ht="45" x14ac:dyDescent="0.25">
      <c r="A280" s="17">
        <v>279</v>
      </c>
      <c r="B280" s="18">
        <v>10486</v>
      </c>
      <c r="C280" s="19">
        <v>45558</v>
      </c>
      <c r="D280" s="18" t="s">
        <v>204</v>
      </c>
      <c r="E280" s="18">
        <v>2797</v>
      </c>
      <c r="F280" s="19">
        <v>45615</v>
      </c>
      <c r="G280" s="17">
        <f>F280-C280-30</f>
        <v>27</v>
      </c>
    </row>
    <row r="281" spans="1:7" ht="30" x14ac:dyDescent="0.25">
      <c r="A281" s="17">
        <v>280</v>
      </c>
      <c r="B281" s="18">
        <v>10503</v>
      </c>
      <c r="C281" s="19">
        <v>45558</v>
      </c>
      <c r="D281" s="18" t="s">
        <v>205</v>
      </c>
      <c r="E281" s="18">
        <v>2836</v>
      </c>
      <c r="F281" s="19">
        <v>45616</v>
      </c>
      <c r="G281" s="17">
        <f>F281-C281</f>
        <v>58</v>
      </c>
    </row>
    <row r="282" spans="1:7" ht="30" x14ac:dyDescent="0.25">
      <c r="A282" s="17">
        <v>281</v>
      </c>
      <c r="B282" s="18">
        <v>10504</v>
      </c>
      <c r="C282" s="19">
        <v>45558</v>
      </c>
      <c r="D282" s="18" t="s">
        <v>206</v>
      </c>
      <c r="E282" s="18">
        <v>2714</v>
      </c>
      <c r="F282" s="19">
        <v>45610</v>
      </c>
      <c r="G282" s="17">
        <f>F282-C282</f>
        <v>52</v>
      </c>
    </row>
    <row r="283" spans="1:7" x14ac:dyDescent="0.25">
      <c r="A283" s="17">
        <v>282</v>
      </c>
      <c r="B283" s="18">
        <v>10754</v>
      </c>
      <c r="C283" s="19">
        <v>45562</v>
      </c>
      <c r="D283" s="18" t="s">
        <v>75</v>
      </c>
      <c r="E283" s="18">
        <v>2716</v>
      </c>
      <c r="F283" s="19">
        <v>45610</v>
      </c>
      <c r="G283" s="17">
        <f>F283-C283</f>
        <v>48</v>
      </c>
    </row>
    <row r="284" spans="1:7" ht="45" x14ac:dyDescent="0.25">
      <c r="A284" s="17">
        <v>283</v>
      </c>
      <c r="B284" s="18">
        <v>10803</v>
      </c>
      <c r="C284" s="19">
        <v>45565</v>
      </c>
      <c r="D284" s="18" t="s">
        <v>207</v>
      </c>
      <c r="E284" s="18">
        <v>3075</v>
      </c>
      <c r="F284" s="19">
        <v>45637</v>
      </c>
      <c r="G284" s="17">
        <f>F284-C284-30</f>
        <v>42</v>
      </c>
    </row>
    <row r="285" spans="1:7" ht="30" x14ac:dyDescent="0.25">
      <c r="A285" s="17">
        <v>284</v>
      </c>
      <c r="B285" s="18">
        <v>10819</v>
      </c>
      <c r="C285" s="19">
        <v>45565</v>
      </c>
      <c r="D285" s="18" t="s">
        <v>208</v>
      </c>
      <c r="E285" s="18">
        <v>2837</v>
      </c>
      <c r="F285" s="19">
        <v>45616</v>
      </c>
      <c r="G285" s="17">
        <f>F285-C285</f>
        <v>51</v>
      </c>
    </row>
    <row r="286" spans="1:7" ht="30" x14ac:dyDescent="0.25">
      <c r="A286" s="17">
        <v>285</v>
      </c>
      <c r="B286" s="18">
        <v>10828</v>
      </c>
      <c r="C286" s="19">
        <v>45565</v>
      </c>
      <c r="D286" s="18" t="s">
        <v>209</v>
      </c>
      <c r="E286" s="18">
        <v>2843</v>
      </c>
      <c r="F286" s="19">
        <v>45616</v>
      </c>
      <c r="G286" s="17">
        <f>F286-C286</f>
        <v>51</v>
      </c>
    </row>
    <row r="287" spans="1:7" x14ac:dyDescent="0.25">
      <c r="A287" s="17">
        <v>286</v>
      </c>
      <c r="B287" s="18">
        <v>10840</v>
      </c>
      <c r="C287" s="19">
        <v>45565</v>
      </c>
      <c r="D287" s="18" t="s">
        <v>210</v>
      </c>
      <c r="E287" s="18">
        <v>2949</v>
      </c>
      <c r="F287" s="19">
        <v>45625</v>
      </c>
      <c r="G287" s="17">
        <f>F287-C287</f>
        <v>60</v>
      </c>
    </row>
    <row r="288" spans="1:7" x14ac:dyDescent="0.25">
      <c r="A288" s="17">
        <v>287</v>
      </c>
      <c r="B288" s="18">
        <v>10863</v>
      </c>
      <c r="C288" s="19">
        <v>45566</v>
      </c>
      <c r="D288" s="18" t="s">
        <v>211</v>
      </c>
      <c r="E288" s="18">
        <v>2834</v>
      </c>
      <c r="F288" s="19">
        <v>45616</v>
      </c>
      <c r="G288" s="17">
        <f>F288-C288</f>
        <v>50</v>
      </c>
    </row>
    <row r="289" spans="1:7" x14ac:dyDescent="0.25">
      <c r="A289" s="17">
        <v>288</v>
      </c>
      <c r="B289" s="18">
        <v>10934</v>
      </c>
      <c r="C289" s="19">
        <v>45567</v>
      </c>
      <c r="D289" s="18" t="s">
        <v>212</v>
      </c>
      <c r="E289" s="18">
        <v>3032</v>
      </c>
      <c r="F289" s="19">
        <v>45632</v>
      </c>
      <c r="G289" s="17">
        <f>F289-C289</f>
        <v>65</v>
      </c>
    </row>
    <row r="290" spans="1:7" ht="30" x14ac:dyDescent="0.25">
      <c r="A290" s="17">
        <v>289</v>
      </c>
      <c r="B290" s="18">
        <v>10874</v>
      </c>
      <c r="C290" s="19">
        <v>45567</v>
      </c>
      <c r="D290" s="18" t="s">
        <v>213</v>
      </c>
      <c r="E290" s="18">
        <v>2930</v>
      </c>
      <c r="F290" s="19">
        <v>45623</v>
      </c>
      <c r="G290" s="17">
        <f>F290-C290</f>
        <v>56</v>
      </c>
    </row>
    <row r="291" spans="1:7" ht="30" x14ac:dyDescent="0.25">
      <c r="A291" s="17">
        <v>290</v>
      </c>
      <c r="B291" s="18">
        <v>11002</v>
      </c>
      <c r="C291" s="19">
        <v>45568</v>
      </c>
      <c r="D291" s="18" t="s">
        <v>214</v>
      </c>
      <c r="E291" s="18">
        <v>3017</v>
      </c>
      <c r="F291" s="19">
        <v>45631</v>
      </c>
      <c r="G291" s="17">
        <f>F291-C291</f>
        <v>63</v>
      </c>
    </row>
    <row r="292" spans="1:7" x14ac:dyDescent="0.25">
      <c r="A292" s="17">
        <v>291</v>
      </c>
      <c r="B292" s="18">
        <v>11009</v>
      </c>
      <c r="C292" s="19">
        <v>45568</v>
      </c>
      <c r="D292" s="18" t="s">
        <v>215</v>
      </c>
      <c r="E292" s="18">
        <v>3006</v>
      </c>
      <c r="F292" s="19">
        <v>45630</v>
      </c>
      <c r="G292" s="17">
        <f>F292-C292</f>
        <v>62</v>
      </c>
    </row>
    <row r="293" spans="1:7" ht="30" x14ac:dyDescent="0.25">
      <c r="A293" s="17">
        <v>292</v>
      </c>
      <c r="B293" s="18">
        <v>11039</v>
      </c>
      <c r="C293" s="19">
        <v>45568</v>
      </c>
      <c r="D293" s="18" t="s">
        <v>216</v>
      </c>
      <c r="E293" s="18">
        <v>3005</v>
      </c>
      <c r="F293" s="19">
        <v>45630</v>
      </c>
      <c r="G293" s="17">
        <f>F293-C293</f>
        <v>62</v>
      </c>
    </row>
    <row r="294" spans="1:7" ht="30" x14ac:dyDescent="0.25">
      <c r="A294" s="17">
        <v>293</v>
      </c>
      <c r="B294" s="18">
        <v>11067</v>
      </c>
      <c r="C294" s="19">
        <v>45569</v>
      </c>
      <c r="D294" s="18" t="s">
        <v>217</v>
      </c>
      <c r="E294" s="18">
        <v>2950</v>
      </c>
      <c r="F294" s="19">
        <v>45625</v>
      </c>
      <c r="G294" s="17">
        <f>F294-C294</f>
        <v>56</v>
      </c>
    </row>
    <row r="295" spans="1:7" x14ac:dyDescent="0.25">
      <c r="A295" s="17">
        <v>294</v>
      </c>
      <c r="B295" s="18">
        <v>11218</v>
      </c>
      <c r="C295" s="19">
        <v>45574</v>
      </c>
      <c r="D295" s="18" t="s">
        <v>218</v>
      </c>
      <c r="E295" s="18">
        <v>2859</v>
      </c>
      <c r="F295" s="19">
        <v>45618</v>
      </c>
      <c r="G295" s="17">
        <f>F295-C295</f>
        <v>44</v>
      </c>
    </row>
    <row r="296" spans="1:7" x14ac:dyDescent="0.25">
      <c r="A296" s="17">
        <v>295</v>
      </c>
      <c r="B296" s="18">
        <v>11225</v>
      </c>
      <c r="C296" s="19">
        <v>45574</v>
      </c>
      <c r="D296" s="18" t="s">
        <v>219</v>
      </c>
      <c r="E296" s="18">
        <v>2931</v>
      </c>
      <c r="F296" s="19">
        <v>45623</v>
      </c>
      <c r="G296" s="17">
        <f>F296-C296</f>
        <v>49</v>
      </c>
    </row>
    <row r="297" spans="1:7" x14ac:dyDescent="0.25">
      <c r="A297" s="17">
        <v>296</v>
      </c>
      <c r="B297" s="18">
        <v>11236</v>
      </c>
      <c r="C297" s="19">
        <v>45574</v>
      </c>
      <c r="D297" s="18" t="s">
        <v>146</v>
      </c>
      <c r="E297" s="18">
        <v>2838</v>
      </c>
      <c r="F297" s="19">
        <v>45616</v>
      </c>
      <c r="G297" s="17">
        <f>F297-C297</f>
        <v>42</v>
      </c>
    </row>
    <row r="298" spans="1:7" x14ac:dyDescent="0.25">
      <c r="A298" s="17">
        <v>297</v>
      </c>
      <c r="B298" s="18">
        <v>11268</v>
      </c>
      <c r="C298" s="19">
        <v>45575</v>
      </c>
      <c r="D298" s="18" t="s">
        <v>220</v>
      </c>
      <c r="E298" s="18">
        <v>3004</v>
      </c>
      <c r="F298" s="19">
        <v>45630</v>
      </c>
      <c r="G298" s="17">
        <f>F298-C298</f>
        <v>55</v>
      </c>
    </row>
    <row r="299" spans="1:7" ht="30" x14ac:dyDescent="0.25">
      <c r="A299" s="17">
        <v>298</v>
      </c>
      <c r="B299" s="18">
        <v>11286</v>
      </c>
      <c r="C299" s="19">
        <v>45575</v>
      </c>
      <c r="D299" s="18" t="s">
        <v>221</v>
      </c>
      <c r="E299" s="18">
        <v>2840</v>
      </c>
      <c r="F299" s="19">
        <v>45616</v>
      </c>
      <c r="G299" s="17">
        <f>F299-C299</f>
        <v>41</v>
      </c>
    </row>
    <row r="300" spans="1:7" x14ac:dyDescent="0.25">
      <c r="A300" s="17">
        <v>299</v>
      </c>
      <c r="B300" s="18">
        <v>11364</v>
      </c>
      <c r="C300" s="19">
        <v>45576</v>
      </c>
      <c r="D300" s="18" t="s">
        <v>222</v>
      </c>
      <c r="E300" s="18">
        <v>2983</v>
      </c>
      <c r="F300" s="19">
        <v>45629</v>
      </c>
      <c r="G300" s="17">
        <f>F300-C300</f>
        <v>53</v>
      </c>
    </row>
    <row r="301" spans="1:7" ht="30" x14ac:dyDescent="0.25">
      <c r="A301" s="17">
        <v>300</v>
      </c>
      <c r="B301" s="18">
        <v>11575</v>
      </c>
      <c r="C301" s="19">
        <v>45582</v>
      </c>
      <c r="D301" s="18" t="s">
        <v>223</v>
      </c>
      <c r="E301" s="18">
        <v>2980</v>
      </c>
      <c r="F301" s="19">
        <v>45629</v>
      </c>
      <c r="G301" s="17">
        <f>F301-C301</f>
        <v>47</v>
      </c>
    </row>
    <row r="302" spans="1:7" x14ac:dyDescent="0.25">
      <c r="A302" s="17">
        <v>301</v>
      </c>
      <c r="B302" s="18">
        <v>11758</v>
      </c>
      <c r="C302" s="19">
        <v>45587</v>
      </c>
      <c r="D302" s="18" t="s">
        <v>224</v>
      </c>
      <c r="E302" s="18">
        <v>2981</v>
      </c>
      <c r="F302" s="19">
        <v>45629</v>
      </c>
      <c r="G302" s="17">
        <f>F302-C302</f>
        <v>42</v>
      </c>
    </row>
    <row r="303" spans="1:7" x14ac:dyDescent="0.25">
      <c r="A303" s="17">
        <v>302</v>
      </c>
      <c r="B303" s="18">
        <v>11774</v>
      </c>
      <c r="C303" s="19">
        <v>45587</v>
      </c>
      <c r="D303" s="18" t="s">
        <v>177</v>
      </c>
      <c r="E303" s="18">
        <v>3084</v>
      </c>
      <c r="F303" s="19">
        <v>45637</v>
      </c>
      <c r="G303" s="17">
        <f>F303-C303</f>
        <v>50</v>
      </c>
    </row>
    <row r="304" spans="1:7" ht="30" x14ac:dyDescent="0.25">
      <c r="A304" s="17">
        <v>303</v>
      </c>
      <c r="B304" s="18">
        <v>11831</v>
      </c>
      <c r="C304" s="19">
        <v>45588</v>
      </c>
      <c r="D304" s="18" t="s">
        <v>225</v>
      </c>
      <c r="E304" s="18">
        <v>2857</v>
      </c>
      <c r="F304" s="19">
        <v>45618</v>
      </c>
      <c r="G304" s="17">
        <f>F304-C304</f>
        <v>30</v>
      </c>
    </row>
    <row r="305" spans="1:7" ht="30" x14ac:dyDescent="0.25">
      <c r="A305" s="17">
        <v>304</v>
      </c>
      <c r="B305" s="18">
        <v>11960</v>
      </c>
      <c r="C305" s="19">
        <v>45593</v>
      </c>
      <c r="D305" s="18" t="s">
        <v>151</v>
      </c>
      <c r="E305" s="18">
        <v>3077</v>
      </c>
      <c r="F305" s="19">
        <v>45637</v>
      </c>
      <c r="G305" s="17">
        <f>F305-C305</f>
        <v>44</v>
      </c>
    </row>
    <row r="306" spans="1:7" ht="45" x14ac:dyDescent="0.25">
      <c r="A306" s="17">
        <v>305</v>
      </c>
      <c r="B306" s="18">
        <v>12268</v>
      </c>
      <c r="C306" s="19">
        <v>45601</v>
      </c>
      <c r="D306" s="18" t="s">
        <v>226</v>
      </c>
      <c r="E306" s="18">
        <v>3149</v>
      </c>
      <c r="F306" s="19">
        <v>45643</v>
      </c>
      <c r="G306" s="17">
        <f>F306-C306</f>
        <v>42</v>
      </c>
    </row>
    <row r="307" spans="1:7" x14ac:dyDescent="0.25">
      <c r="A307" s="17">
        <v>306</v>
      </c>
      <c r="B307" s="18">
        <v>12310</v>
      </c>
      <c r="C307" s="19">
        <v>45602</v>
      </c>
      <c r="D307" s="18" t="s">
        <v>227</v>
      </c>
      <c r="E307" s="18">
        <v>3103</v>
      </c>
      <c r="F307" s="19">
        <v>45638</v>
      </c>
      <c r="G307" s="17">
        <f>F307-C307</f>
        <v>36</v>
      </c>
    </row>
    <row r="308" spans="1:7" x14ac:dyDescent="0.25">
      <c r="A308" s="17">
        <v>307</v>
      </c>
      <c r="B308" s="18">
        <v>12542</v>
      </c>
      <c r="C308" s="19">
        <v>45608</v>
      </c>
      <c r="D308" s="18" t="s">
        <v>228</v>
      </c>
      <c r="E308" s="18">
        <v>2725</v>
      </c>
      <c r="F308" s="19">
        <v>45611</v>
      </c>
      <c r="G308" s="17">
        <f>F308-C308</f>
        <v>3</v>
      </c>
    </row>
    <row r="309" spans="1:7" x14ac:dyDescent="0.25">
      <c r="A309" s="17">
        <v>308</v>
      </c>
      <c r="B309" s="18">
        <v>12628</v>
      </c>
      <c r="C309" s="19">
        <v>45610</v>
      </c>
      <c r="D309" s="18" t="s">
        <v>229</v>
      </c>
      <c r="E309" s="18">
        <v>3149</v>
      </c>
      <c r="F309" s="19">
        <v>45643</v>
      </c>
      <c r="G309" s="17">
        <f>F309-C309</f>
        <v>33</v>
      </c>
    </row>
    <row r="310" spans="1:7" x14ac:dyDescent="0.25">
      <c r="F310" s="16" t="s">
        <v>289</v>
      </c>
      <c r="G310" s="16">
        <f>SUM(G2:G309)</f>
        <v>20908</v>
      </c>
    </row>
    <row r="311" spans="1:7" x14ac:dyDescent="0.25">
      <c r="F311" s="16" t="s">
        <v>290</v>
      </c>
      <c r="G311" s="16">
        <f>AVERAGE(G2:G309)</f>
        <v>67.883116883116884</v>
      </c>
    </row>
  </sheetData>
  <autoFilter ref="B1:G1" xr:uid="{545E8D86-8A0F-4C67-A84F-09271B5C1E28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Reyes Ramirez</dc:creator>
  <cp:lastModifiedBy>Angela Milena Camargo Sanchez</cp:lastModifiedBy>
  <dcterms:created xsi:type="dcterms:W3CDTF">2024-07-24T21:14:12Z</dcterms:created>
  <dcterms:modified xsi:type="dcterms:W3CDTF">2025-08-25T22:36:12Z</dcterms:modified>
</cp:coreProperties>
</file>